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8"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8" l="1"/>
  <c r="D43" i="28"/>
  <c r="C43" i="28"/>
  <c r="C37" i="28"/>
  <c r="C35" i="28"/>
  <c r="C34" i="28"/>
  <c r="C33" i="28"/>
  <c r="L32" i="28"/>
  <c r="K32" i="28"/>
  <c r="J32" i="28"/>
  <c r="I32" i="28"/>
  <c r="H32" i="28"/>
  <c r="G32" i="28"/>
  <c r="F32" i="28"/>
  <c r="E32" i="28"/>
  <c r="D32" i="28"/>
  <c r="C32" i="28"/>
  <c r="D30" i="28"/>
  <c r="E30" i="28" s="1"/>
  <c r="C30" i="28"/>
  <c r="C38" i="28" l="1"/>
  <c r="C42" i="28" s="1"/>
  <c r="C44" i="28" s="1"/>
  <c r="C47" i="28" s="1"/>
  <c r="F30" i="28"/>
  <c r="E35" i="28"/>
  <c r="E33" i="28"/>
  <c r="C45" i="28"/>
  <c r="D35" i="28"/>
  <c r="D37" i="28"/>
  <c r="E37" i="28" s="1"/>
  <c r="F37" i="28" s="1"/>
  <c r="D33" i="28"/>
  <c r="R26" i="5"/>
  <c r="A9" i="6"/>
  <c r="N26" i="5"/>
  <c r="G37" i="28" l="1"/>
  <c r="E38" i="28"/>
  <c r="E42" i="28" s="1"/>
  <c r="E44" i="28" s="1"/>
  <c r="E47" i="28" s="1"/>
  <c r="D34" i="28"/>
  <c r="D38" i="28" s="1"/>
  <c r="D42" i="28" s="1"/>
  <c r="D44" i="28" s="1"/>
  <c r="E34" i="28"/>
  <c r="C48" i="28"/>
  <c r="G30" i="28"/>
  <c r="F35" i="28"/>
  <c r="F34" i="28" s="1"/>
  <c r="F33" i="28"/>
  <c r="F38" i="28" s="1"/>
  <c r="F42" i="28" s="1"/>
  <c r="F44" i="28" s="1"/>
  <c r="F47" i="28" s="1"/>
  <c r="C25" i="13"/>
  <c r="T26" i="5"/>
  <c r="K24" i="15"/>
  <c r="I33" i="15"/>
  <c r="K33" i="15" s="1"/>
  <c r="I30" i="15"/>
  <c r="K30" i="15" s="1"/>
  <c r="I27" i="15"/>
  <c r="K27" i="15" s="1"/>
  <c r="C33" i="15"/>
  <c r="C30" i="15" s="1"/>
  <c r="D47" i="28" l="1"/>
  <c r="D45" i="28"/>
  <c r="G35" i="28"/>
  <c r="G33" i="28"/>
  <c r="G36" i="28"/>
  <c r="H30" i="28"/>
  <c r="D33" i="15"/>
  <c r="S26" i="5"/>
  <c r="A9" i="22"/>
  <c r="A9" i="5"/>
  <c r="A8" i="15"/>
  <c r="A9" i="16"/>
  <c r="A9" i="19"/>
  <c r="A9" i="10"/>
  <c r="A10" i="13"/>
  <c r="F25" i="13"/>
  <c r="D25" i="13"/>
  <c r="A14" i="24"/>
  <c r="A11" i="24"/>
  <c r="A8" i="24"/>
  <c r="A4" i="24"/>
  <c r="S3" i="24"/>
  <c r="I30" i="28" l="1"/>
  <c r="H35" i="28"/>
  <c r="H33" i="28"/>
  <c r="H37" i="28"/>
  <c r="I37" i="28" s="1"/>
  <c r="D48" i="28"/>
  <c r="E45" i="28"/>
  <c r="G34" i="28"/>
  <c r="G38" i="28" s="1"/>
  <c r="G42" i="28" s="1"/>
  <c r="G44" i="28" s="1"/>
  <c r="K25" i="13"/>
  <c r="G25" i="13"/>
  <c r="E25" i="13"/>
  <c r="H25" i="13"/>
  <c r="G47" i="28" l="1"/>
  <c r="H38" i="28"/>
  <c r="H42" i="28" s="1"/>
  <c r="H44" i="28" s="1"/>
  <c r="H47" i="28" s="1"/>
  <c r="E48" i="28"/>
  <c r="F45" i="28"/>
  <c r="H34" i="28"/>
  <c r="J30" i="28"/>
  <c r="I35" i="28"/>
  <c r="I34" i="28" s="1"/>
  <c r="I33" i="28"/>
  <c r="I38" i="28" s="1"/>
  <c r="I42" i="28" s="1"/>
  <c r="I44" i="28" s="1"/>
  <c r="I47" i="28" s="1"/>
  <c r="B27" i="22"/>
  <c r="C27" i="15"/>
  <c r="C24" i="15" s="1"/>
  <c r="K30" i="28" l="1"/>
  <c r="J35" i="28"/>
  <c r="J33" i="28"/>
  <c r="J37" i="28"/>
  <c r="K37" i="28" s="1"/>
  <c r="F48" i="28"/>
  <c r="G45" i="28"/>
  <c r="C52" i="15"/>
  <c r="J38" i="28" l="1"/>
  <c r="J42" i="28" s="1"/>
  <c r="J44" i="28" s="1"/>
  <c r="G48" i="28"/>
  <c r="H45" i="28"/>
  <c r="J34" i="28"/>
  <c r="K35" i="28"/>
  <c r="K34" i="28" s="1"/>
  <c r="K33" i="28"/>
  <c r="K38" i="28" s="1"/>
  <c r="K42" i="28" s="1"/>
  <c r="K44" i="28" s="1"/>
  <c r="K47" i="28" s="1"/>
  <c r="L30" i="28"/>
  <c r="C25" i="6"/>
  <c r="L36" i="28" l="1"/>
  <c r="L33" i="28"/>
  <c r="L35" i="28"/>
  <c r="H48" i="28"/>
  <c r="I45" i="28"/>
  <c r="J47" i="28"/>
  <c r="L37" i="28"/>
  <c r="D30" i="15"/>
  <c r="D52" i="15" s="1"/>
  <c r="L34" i="28" l="1"/>
  <c r="L38" i="28"/>
  <c r="L42" i="28" s="1"/>
  <c r="L44" i="28" s="1"/>
  <c r="I48" i="28"/>
  <c r="J45" i="28"/>
  <c r="D27" i="15"/>
  <c r="D24" i="15" s="1"/>
  <c r="AK25" i="19"/>
  <c r="J48" i="28" l="1"/>
  <c r="K45" i="28"/>
  <c r="L47" i="28"/>
  <c r="C51" i="28" s="1"/>
  <c r="C52" i="28"/>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8" l="1"/>
  <c r="L45" i="28"/>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8" l="1"/>
  <c r="C54" i="28" s="1"/>
  <c r="C53" i="28"/>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<sst xmlns="http://schemas.openxmlformats.org/spreadsheetml/2006/main" count="1675" uniqueCount="777">
  <si>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</si>
  <si>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</si>
  <si>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</si>
  <si>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</si>
  <si>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</si>
  <si>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</si>
  <si>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</si>
  <si>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</si>
  <si>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</si>
  <si>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</si>
  <si>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</si>
  <si>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</si>
  <si>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</si>
  <si>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</si>
  <si>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</si>
  <si>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</si>
  <si>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</si>
  <si>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</si>
  <si>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</si>
  <si>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</si>
  <si>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</si>
  <si>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</si>
  <si>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</si>
  <si>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</si>
  <si>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</si>
  <si>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</si>
  <si>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</si>
  <si>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</si>
  <si>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</si>
  <si>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</si>
  <si>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</si>
  <si>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</si>
  <si>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</si>
  <si>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</si>
  <si>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</si>
  <si>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</si>
  <si>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</si>
  <si>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</si>
  <si>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</si>
  <si>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</si>
  <si>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</si>
  <si>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</si>
  <si>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</si>
  <si>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</si>
  <si>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</si>
  <si>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</si>
  <si>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</si>
  <si>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</si>
  <si>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</si>
  <si>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</si>
  <si>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</si>
  <si>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</si>
  <si>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</si>
  <si>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</si>
  <si>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</si>
  <si>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</si>
  <si>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</si>
  <si>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</si>
  <si>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</si>
  <si>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</si>
  <si>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</si>
  <si>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</si>
  <si>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</si>
  <si>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</si>
  <si>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</si>
  <si>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</si>
  <si>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</si>
  <si>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</si>
  <si>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</si>
  <si>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</si>
  <si>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</si>
  <si>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</si>
  <si>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</si>
  <si>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</si>
  <si>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</si>
  <si>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</si>
  <si>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</si>
  <si>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</si>
  <si>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</si>
  <si>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</si>
  <si>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</si>
  <si>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</si>
  <si>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</si>
  <si>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</si>
  <si>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</si>
  <si>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</si>
  <si>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</si>
  <si>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</si>
  <si>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</si>
  <si>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</si>
  <si>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</si>
  <si>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</si>
  <si>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</si>
  <si>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</si>
  <si>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</si>
  <si>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</si>
  <si>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</si>
  <si>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</si>
  <si>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</si>
  <si>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</si>
  <si>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</si>
  <si>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</si>
  <si>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</si>
  <si>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</si>
  <si>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</si>
  <si>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</si>
  <si>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</si>
  <si>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</si>
  <si>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</si>
  <si>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</si>
  <si>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</si>
  <si>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</si>
  <si>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</si>
  <si>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</si>
  <si>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</si>
  <si>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</si>
  <si>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</si>
  <si>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</si>
  <si>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</si>
  <si>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</si>
  <si>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</si>
  <si>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</si>
  <si>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</si>
  <si>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</si>
  <si>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</si>
  <si>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</si>
  <si>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</si>
  <si>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</si>
  <si>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</si>
  <si>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</si>
  <si>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</si>
  <si>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</si>
  <si>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</si>
  <si>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</si>
  <si>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</si>
  <si>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</si>
  <si>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</si>
  <si>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</si>
  <si>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</si>
  <si>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</si>
  <si>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</si>
  <si>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</si>
  <si>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</si>
  <si>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</si>
  <si>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</si>
  <si>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</si>
  <si>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</si>
  <si>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</si>
  <si>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</si>
  <si>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</si>
  <si>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</si>
  <si>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</si>
  <si>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</si>
  <si>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</si>
  <si>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</si>
  <si>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</si>
  <si>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</si>
  <si>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</si>
  <si>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</si>
  <si>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</si>
  <si>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</si>
  <si>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</si>
  <si>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</si>
  <si>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</si>
  <si>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</si>
  <si>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</si>
  <si>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</si>
  <si>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</si>
  <si>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</si>
  <si>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</si>
  <si>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</si>
  <si>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</si>
  <si>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</si>
  <si>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</si>
  <si>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</si>
  <si>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</si>
  <si>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</si>
  <si>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</si>
  <si>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</si>
  <si>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</si>
  <si>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</si>
  <si>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</si>
  <si>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</si>
  <si>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</si>
  <si>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</si>
  <si>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</si>
  <si>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</si>
  <si>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</si>
  <si>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</si>
  <si>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</si>
  <si>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</si>
  <si>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</si>
  <si>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</si>
  <si>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</si>
  <si>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</si>
  <si>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</si>
  <si>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</si>
  <si>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</si>
  <si>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</si>
  <si>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</si>
  <si>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</si>
  <si>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</si>
  <si>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</si>
  <si>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</si>
  <si>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</si>
  <si>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</si>
  <si>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</si>
  <si>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</si>
  <si>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</si>
  <si>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</si>
  <si>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</si>
  <si>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</si>
  <si>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</si>
  <si>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</si>
  <si>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</si>
  <si>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</si>
  <si>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</si>
  <si>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</si>
  <si>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</si>
  <si>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</si>
  <si>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</si>
  <si>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</si>
  <si>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</si>
  <si>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</si>
  <si>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</si>
  <si>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</si>
  <si>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</si>
  <si>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</si>
  <si>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</si>
  <si>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</si>
  <si>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</si>
  <si>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</si>
  <si>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</si>
  <si>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</si>
  <si>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</si>
  <si>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</si>
  <si>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</si>
  <si>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</si>
  <si>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</si>
  <si>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</si>
  <si>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</si>
  <si>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</si>
  <si>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</si>
  <si>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</si>
  <si>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</si>
  <si>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</si>
  <si>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</si>
  <si>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</si>
  <si>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</si>
  <si>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</si>
  <si>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</si>
  <si>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</si>
  <si>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</si>
  <si>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</si>
  <si>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</si>
  <si>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</si>
  <si>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</si>
  <si>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</si>
  <si>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</si>
  <si>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</si>
  <si>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</si>
  <si>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</si>
  <si>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</si>
  <si>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</si>
  <si>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</si>
  <si>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</si>
  <si>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</si>
  <si>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</si>
  <si>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</si>
  <si>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</si>
  <si>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</si>
  <si>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</si>
  <si>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</si>
  <si>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</si>
  <si>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</si>
  <si>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</si>
  <si>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</si>
  <si>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</si>
  <si>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</si>
  <si>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</si>
  <si>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</si>
  <si>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</si>
  <si>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</si>
  <si>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</si>
  <si>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</si>
  <si>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</si>
  <si>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</si>
  <si>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</si>
  <si>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</si>
  <si>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</si>
  <si>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</si>
  <si>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</si>
  <si>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</si>
  <si>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</si>
  <si>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</si>
  <si>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</si>
  <si>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</si>
  <si>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</si>
  <si>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</si>
  <si>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</si>
  <si>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</si>
  <si>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</si>
  <si>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</si>
  <si>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</si>
  <si>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</si>
  <si>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</si>
  <si>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</si>
  <si>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</si>
  <si>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</si>
  <si>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</si>
  <si>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</si>
  <si>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</si>
  <si>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</si>
  <si>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</si>
  <si>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</si>
  <si>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</si>
  <si>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</si>
  <si>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</si>
  <si>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</si>
  <si>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</si>
  <si>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</si>
  <si>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</si>
  <si>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</si>
  <si>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</si>
  <si>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</si>
  <si>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</si>
  <si>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</si>
  <si>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</si>
  <si>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</si>
  <si>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</si>
  <si>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</si>
  <si>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</si>
  <si>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</si>
  <si>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</si>
  <si>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</si>
  <si>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</si>
  <si>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</si>
  <si>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</si>
  <si>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</si>
  <si>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</si>
  <si>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</si>
  <si>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</si>
  <si>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</si>
  <si>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</si>
  <si>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</si>
  <si>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</si>
  <si>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</si>
  <si>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</si>
  <si>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</si>
  <si>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</si>
  <si>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</si>
  <si>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</si>
  <si>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</si>
  <si>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</si>
  <si>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</si>
  <si>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</si>
  <si>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</si>
  <si>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</si>
  <si>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</si>
  <si>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</si>
  <si>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</si>
  <si>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</si>
  <si>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</si>
  <si>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</si>
  <si>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</si>
  <si>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</si>
  <si>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</si>
  <si>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</si>
  <si>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</si>
  <si>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</si>
  <si>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</si>
  <si>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</si>
  <si>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</si>
  <si>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</si>
  <si>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</si>
  <si>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</si>
  <si>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</si>
  <si>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</si>
  <si>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</si>
  <si>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</si>
  <si>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</si>
  <si>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</si>
  <si>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</si>
  <si>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</si>
  <si>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</si>
  <si>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</si>
  <si>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</si>
  <si>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</si>
  <si>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</si>
  <si>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</si>
  <si>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</si>
  <si>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</si>
  <si>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</si>
  <si>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</si>
  <si>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</si>
  <si>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</si>
  <si>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</si>
  <si>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</si>
  <si>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</si>
  <si>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</si>
  <si>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</si>
  <si>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</si>
  <si>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</si>
  <si>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</si>
  <si>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</si>
  <si>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</si>
  <si>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</si>
  <si>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</si>
  <si>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</si>
  <si>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</si>
  <si>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</si>
  <si>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</si>
  <si>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</si>
  <si>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</si>
  <si>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</si>
  <si>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</si>
  <si>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</si>
  <si>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</si>
  <si>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</si>
  <si>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</si>
  <si>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</si>
  <si>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</si>
  <si>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</si>
  <si>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</si>
  <si>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</si>
  <si>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</si>
  <si>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</si>
  <si>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</si>
  <si>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</si>
  <si>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</si>
  <si>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</si>
  <si>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</si>
  <si>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</si>
  <si>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</si>
  <si>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</si>
  <si>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</si>
  <si>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</si>
  <si>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</si>
  <si>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</si>
  <si>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</si>
  <si>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</si>
  <si>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</si>
  <si>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</si>
  <si>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</si>
  <si>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</si>
  <si>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</si>
  <si>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</si>
  <si>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</si>
  <si>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</si>
  <si>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</si>
  <si>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</si>
  <si>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</si>
  <si>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</si>
  <si>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</si>
  <si>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</si>
  <si>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</si>
  <si>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</si>
  <si>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</si>
  <si>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</si>
  <si>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</si>
  <si>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</si>
  <si>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</si>
  <si>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</si>
  <si>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</si>
  <si>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</si>
  <si>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</si>
  <si>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</si>
  <si>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</si>
  <si>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</si>
  <si>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</si>
  <si>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</si>
  <si>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</si>
  <si>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</si>
  <si>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</si>
  <si>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</si>
  <si>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</si>
  <si>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</si>
  <si>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</si>
  <si>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</si>
  <si>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</si>
  <si>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</si>
  <si>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</si>
  <si>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</si>
  <si>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</si>
  <si>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</si>
  <si>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</si>
  <si>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</si>
  <si>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</si>
  <si>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</si>
  <si>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</si>
  <si>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</si>
  <si>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</si>
  <si>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</si>
  <si>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</si>
  <si>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</si>
  <si>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</si>
  <si>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</si>
  <si>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</si>
  <si>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</si>
  <si>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</si>
  <si>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</si>
  <si>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</si>
  <si>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</si>
  <si>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</si>
  <si>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</si>
  <si>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</si>
  <si>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</si>
  <si>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</si>
  <si>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</si>
  <si>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</si>
  <si>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</si>
  <si>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</si>
  <si>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</si>
  <si>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</si>
  <si>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</si>
  <si>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</si>
  <si>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</si>
  <si>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</si>
  <si>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</si>
  <si>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</si>
  <si>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</si>
  <si>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</si>
  <si>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</si>
  <si>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</si>
  <si>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</si>
  <si>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</si>
  <si>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</si>
  <si>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</si>
  <si>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</si>
  <si>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</si>
  <si>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</si>
  <si>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</si>
  <si>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</si>
  <si>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</si>
  <si>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</si>
  <si>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</si>
  <si>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</si>
  <si>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</si>
  <si>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</si>
  <si>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</si>
  <si>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</si>
  <si>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</si>
  <si>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</si>
  <si>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</si>
  <si>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</si>
  <si>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</si>
  <si>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</si>
  <si>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</si>
  <si>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</si>
  <si>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</si>
  <si>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</si>
  <si>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</si>
  <si>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</si>
  <si>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</si>
  <si>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</si>
  <si>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</si>
  <si>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</si>
  <si>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</si>
  <si>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</si>
  <si>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</si>
  <si>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</si>
  <si>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</si>
  <si>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</si>
  <si>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</si>
  <si>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</si>
  <si>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</si>
  <si>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</si>
  <si>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</si>
  <si>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</si>
  <si>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</si>
  <si>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</si>
  <si>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</si>
  <si>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</si>
  <si>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</si>
  <si>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</si>
  <si>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</si>
  <si>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</si>
  <si>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</si>
  <si>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</si>
  <si>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</si>
  <si>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</si>
  <si>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</si>
  <si>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</si>
  <si>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</si>
  <si>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</si>
  <si>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КТП-1735</t>
  </si>
  <si>
    <t>0,250</t>
  </si>
  <si>
    <t>ТМГ 250</t>
  </si>
  <si>
    <t>L_ 2022011318</t>
  </si>
  <si>
    <t>Замена транс-в в  КТП-1817 с.Ким Альшеевского р-на  кол-ве  1шт ТМ-250 на ТМГ-250  10кВ</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</si>
  <si>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</si>
  <si>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</si>
  <si>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</si>
  <si>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</si>
  <si>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</si>
  <si>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</si>
  <si>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</si>
  <si>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</si>
  <si>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</si>
  <si>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</si>
  <si>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</si>
  <si>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</si>
  <si>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</si>
  <si>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</si>
  <si>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</si>
  <si>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</si>
  <si>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</si>
  <si>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</si>
  <si>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L_2022011318</t>
  </si>
  <si>
    <t>Реконструкция КТП-1817  п.Ким Альшеевского р-на замена ТМ-250 на ТМГ-250 первичн напряж 10кВ</t>
  </si>
  <si>
    <t>Реконструкция КТП-1735 с Мишкино  замена ТМ-250 на ТМГ-250 первичн напряж 10кВ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</si>
  <si>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</si>
  <si>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</si>
  <si>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</si>
  <si>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</si>
  <si>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</si>
  <si>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</si>
  <si>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</si>
  <si>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</si>
  <si>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(55,73)</t>
  </si>
  <si>
    <t>тыс.руб.</t>
  </si>
  <si>
    <t>в том числе:</t>
  </si>
  <si>
    <t>строительных работ</t>
  </si>
  <si>
    <t>(0,24)</t>
  </si>
  <si>
    <t>Средства на оплату труда рабочих</t>
  </si>
  <si>
    <t>(0,58)</t>
  </si>
  <si>
    <t>монтажных работ</t>
  </si>
  <si>
    <t>(1,3)</t>
  </si>
  <si>
    <t>Нормативные затраты труда рабочих</t>
  </si>
  <si>
    <t>чел.час.</t>
  </si>
  <si>
    <t>оборудования</t>
  </si>
  <si>
    <t>(52,35)</t>
  </si>
  <si>
    <t>Нормативные затраты труда машинистов</t>
  </si>
  <si>
    <t>прочих затрат</t>
  </si>
  <si>
    <t>(1,84)</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</si>
  <si>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</si>
  <si>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</si>
  <si>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</si>
  <si>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</si>
  <si>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</si>
  <si>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</si>
  <si>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</si>
  <si>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</si>
  <si>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</si>
  <si>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</si>
  <si>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</si>
  <si>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</si>
  <si>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</si>
  <si>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ФЕРм08-01-001-01</t>
  </si>
  <si>
    <t>Трансформатор трехфазный: 35 кВ мощностью 250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</si>
  <si>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</si>
  <si>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</si>
  <si>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</si>
  <si>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</si>
  <si>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</si>
  <si>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ОТ</t>
  </si>
  <si>
    <t>0,345</t>
  </si>
  <si>
    <t>24,65</t>
  </si>
  <si>
    <t>ЭМ</t>
  </si>
  <si>
    <t>9,02</t>
  </si>
  <si>
    <t>в т.ч. ОТм</t>
  </si>
  <si>
    <t>М</t>
  </si>
  <si>
    <t>0</t>
  </si>
  <si>
    <t>6,98</t>
  </si>
  <si>
    <t>ЗТ</t>
  </si>
  <si>
    <t>чел.-ч</t>
  </si>
  <si>
    <t>20,6</t>
  </si>
  <si>
    <t>7,107</t>
  </si>
  <si>
    <t>ЗТм</t>
  </si>
  <si>
    <t>3,93</t>
  </si>
  <si>
    <t>1,35585</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</si>
  <si>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</si>
  <si>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</si>
  <si>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</si>
  <si>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</si>
  <si>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</si>
  <si>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</si>
  <si>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</si>
  <si>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</si>
  <si>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</si>
  <si>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</si>
  <si>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</si>
  <si>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23,69</t>
  </si>
  <si>
    <t>4,5195</t>
  </si>
  <si>
    <t>3
О</t>
  </si>
  <si>
    <t>ТЦ_101_22_2221000387_16.03.2022_01</t>
  </si>
  <si>
    <t>Трансформатор силовой  ТМГ 250/10-0,4 Y-Zн-11 УХЛ1</t>
  </si>
  <si>
    <t>шт.</t>
  </si>
  <si>
    <t>5,71</t>
  </si>
  <si>
    <t>(Оборудование)</t>
  </si>
  <si>
    <t>Цена=358734/1,2</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</si>
  <si>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</si>
  <si>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</si>
  <si>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</si>
  <si>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</si>
  <si>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</si>
  <si>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</si>
  <si>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</si>
  <si>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</si>
  <si>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</si>
  <si>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ФССЦпг-01-01-01-015</t>
  </si>
  <si>
    <t>Погрузо-разгрузочные работы при автомобильных перевозках: Погрузка металлических конструкций массой до 1 т</t>
  </si>
  <si>
    <t>1 т груза</t>
  </si>
  <si>
    <t>1,98</t>
  </si>
  <si>
    <t>(Погрузо-разгрузочные работы)</t>
  </si>
  <si>
    <t>Объем=0,99*2</t>
  </si>
  <si>
    <t>ФССЦпг-01-01-02-015</t>
  </si>
  <si>
    <t>Погрузо-разгрузочные работы при автомобильных перевозках: Разгрузка металлических конструкций массой до 1 т</t>
  </si>
  <si>
    <t>ФССЦпг-03-21-01-170</t>
  </si>
  <si>
    <t>Перевозка грузов автомобилями-самосвалами грузоподъемностью 10 т работающих вне карьера на расстояние: I класс груза до 170 км</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</si>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</sst>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2" fillId="0" borderId="0" xfId="0" applyFont="1" applyAlignment="1">
      <alignment horizontal="left" vertical="top" wrapText="1"/>
    </xf>
    <xf numFmtId="0" fontId="63" fillId="0" borderId="50" xfId="69" applyFont="1" applyBorder="1" applyAlignment="1">
      <alignment horizontal="center" vertical="center"/>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89842992"/>
        <c:axId val="189843384"/>
      </c:lineChart>
      <c:catAx>
        <c:axId val="189842992"/>
        <c:scaling>
          <c:orientation val="minMax"/>
        </c:scaling>
        <c:delete val="0"/>
        <c:axPos val="b"/>
        <c:numFmt formatCode="General" sourceLinked="1"/>
        <c:majorTickMark val="out"/>
        <c:minorTickMark val="none"/>
        <c:tickLblPos val="nextTo"/>
        <c:crossAx val="189843384"/>
        <c:crosses val="autoZero"/>
        <c:auto val="1"/>
        <c:lblAlgn val="ctr"/>
        <c:lblOffset val="100"/>
        <c:noMultiLvlLbl val="0"/>
      </c:catAx>
      <c:valAx>
        <c:axId val="189843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8429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561219</xdr:colOff>
      <xdr:row>44</xdr:row>
      <xdr:rowOff>94190</xdr:rowOff>
    </xdr:to>
    <xdr:pic>
      <xdr:nvPicPr>
        <xdr:cNvPr id="2" name="Рисунок 1">
          <a:extLst>
            <a:ext uri="{FF2B5EF4-FFF2-40B4-BE49-F238E27FC236}">
              <a16:creationId xmlns:a16="http://schemas.microsoft.com/office/drawing/2014/main" xmlns="" id="{81D6EB6B-A38B-4F2F-A704-8E0F7BCCEED9}"/>
            </a:ext>
          </a:extLst>
        </xdr:cNvPr>
        <xdr:cNvPicPr>
          <a:picLocks noChangeAspect="1"/>
        </xdr:cNvPicPr>
      </xdr:nvPicPr>
      <xdr:blipFill>
        <a:blip xmlns:r="http://schemas.openxmlformats.org/officeDocument/2006/relationships" r:embed="rId1"/>
        <a:stretch>
          <a:fillRect/>
        </a:stretch>
      </xdr:blipFill>
      <xdr:spPr>
        <a:xfrm>
          <a:off x="0" y="0"/>
          <a:ext cx="6047619" cy="84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588</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589</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КТП-1817 с.Ким Альшеевского р-на  кол-ве  1шт ТМ-250 на ТМГ-250  10кВ</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0.34814000000000001</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2022011318</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Замена транс-в в  КТП-1817 с.Ким Альшеевского р-на  кол-ве  1шт ТМ-250 на ТМГ-250  10кВ</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2022011318</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Замена транс-в в  КТП-1817 с.Ким Альшеевского р-на  кол-ве  1шт ТМ-250 на ТМГ-250  10кВ</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6" sqref="B2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2022011318</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Замена транс-в в  КТП-1817 с.Ким Альшеевского р-на  кол-ве  1шт ТМ-250 на ТМГ-250  10кВ</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585</v>
      </c>
      <c r="C25" s="147" t="str">
        <f>B25</f>
        <v>КТП-1735</v>
      </c>
      <c r="D25" s="148" t="str">
        <f>C25</f>
        <v>КТП-1735</v>
      </c>
      <c r="E25" s="148" t="str">
        <f>B25</f>
        <v>КТП-1735</v>
      </c>
      <c r="F25" s="148" t="str">
        <f>C25</f>
        <v>КТП-1735</v>
      </c>
      <c r="G25" s="148" t="str">
        <f>B25</f>
        <v>КТП-1735</v>
      </c>
      <c r="H25" s="148" t="str">
        <f>C25</f>
        <v>КТП-1735</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2022011318</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КТП-1817 с.Ким Альшеевского р-на  кол-ве  1шт ТМ-250 на ТМГ-250  10кВ</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2022011318</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КТП-1817 с.Ким Альшеевского р-на  кол-ве  1шт ТМ-250 на ТМГ-250  10кВ</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КТП-1817 с.Ким Альшеевского р-на  кол-ве  1шт ТМ-250 на ТМГ-250  10кВ</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0.34814000000000001</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Замена транс-в в  КТП-1817 с.Ким Альшеевского р-на  кол-ве  1шт ТМ-250 на ТМГ-250  10кВ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2022011318</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Замена транс-в в  КТП-1817 с.Ким Альшеевского р-на  кол-ве  1шт ТМ-250 на ТМГ-250  10кВ</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0" t="s">
        <v>86</v>
      </c>
      <c r="F19" s="331"/>
      <c r="G19" s="331"/>
      <c r="H19" s="331"/>
      <c r="I19" s="332"/>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КТП-1817 с.Ким Альшеевского р-на  кол-ве  1шт ТМ-250 на ТМГ-250  10кВ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0.34814000000000001</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9" workbookViewId="0">
      <selection activeCell="C18" sqref="C18"/>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748</v>
      </c>
      <c r="B10" s="478"/>
      <c r="C10" s="478"/>
      <c r="D10" s="478"/>
      <c r="E10" s="478"/>
    </row>
    <row r="11" spans="1:5" x14ac:dyDescent="0.25">
      <c r="A11" s="479"/>
      <c r="B11" s="479"/>
      <c r="C11" s="479"/>
      <c r="D11" s="479"/>
      <c r="E11" s="479"/>
    </row>
    <row r="12" spans="1:5" x14ac:dyDescent="0.25">
      <c r="A12" s="477" t="s">
        <v>588</v>
      </c>
      <c r="B12" s="477"/>
      <c r="C12" s="477"/>
      <c r="D12" s="477"/>
      <c r="E12" s="477"/>
    </row>
    <row r="13" spans="1:5" x14ac:dyDescent="0.25">
      <c r="A13" s="478" t="s">
        <v>749</v>
      </c>
      <c r="B13" s="478"/>
      <c r="C13" s="478"/>
      <c r="D13" s="478"/>
      <c r="E13" s="478"/>
    </row>
    <row r="14" spans="1:5" x14ac:dyDescent="0.25">
      <c r="A14" s="479"/>
      <c r="B14" s="479"/>
      <c r="C14" s="479"/>
      <c r="D14" s="479"/>
      <c r="E14" s="479"/>
    </row>
    <row r="15" spans="1:5" x14ac:dyDescent="0.25">
      <c r="A15" s="477" t="s">
        <v>589</v>
      </c>
      <c r="B15" s="477"/>
      <c r="C15" s="477"/>
      <c r="D15" s="477"/>
      <c r="E15" s="477"/>
    </row>
    <row r="16" spans="1:5" x14ac:dyDescent="0.25">
      <c r="A16" s="480" t="s">
        <v>750</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751</v>
      </c>
      <c r="B20" s="489">
        <v>0.34799999999999998</v>
      </c>
      <c r="C20" s="490"/>
      <c r="D20" s="490"/>
      <c r="E20" s="490"/>
      <c r="F20" s="490"/>
      <c r="G20" s="490"/>
      <c r="H20" s="490"/>
      <c r="I20" s="490"/>
      <c r="J20" s="490"/>
      <c r="K20" s="490"/>
      <c r="L20" s="490"/>
    </row>
    <row r="21" spans="1:12" ht="21.75" customHeight="1" x14ac:dyDescent="0.25">
      <c r="A21" s="488" t="s">
        <v>752</v>
      </c>
      <c r="B21" s="489">
        <v>9.3200000000000002E-3</v>
      </c>
      <c r="C21" s="490"/>
      <c r="D21" s="490"/>
      <c r="E21" s="490"/>
      <c r="F21" s="490"/>
      <c r="G21" s="490"/>
      <c r="H21" s="490"/>
      <c r="I21" s="490"/>
      <c r="J21" s="490"/>
      <c r="K21" s="490"/>
      <c r="L21" s="490"/>
    </row>
    <row r="22" spans="1:12" ht="19.5" customHeight="1" x14ac:dyDescent="0.25">
      <c r="A22" s="488" t="s">
        <v>753</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754</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755</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756</v>
      </c>
      <c r="B32" s="504" t="s">
        <v>757</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758</v>
      </c>
      <c r="B33" s="506" t="s">
        <v>759</v>
      </c>
      <c r="C33" s="507">
        <f>B20*0.14</f>
        <v>4.8719999999999999E-2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760</v>
      </c>
      <c r="B34" s="506" t="s">
        <v>759</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761</v>
      </c>
      <c r="B35" s="506" t="s">
        <v>759</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762</v>
      </c>
      <c r="B36" s="506" t="s">
        <v>759</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763</v>
      </c>
      <c r="B37" s="506" t="s">
        <v>759</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759</v>
      </c>
      <c r="C38" s="512">
        <f>C33-C34</f>
        <v>3.9399999999999998E-2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764</v>
      </c>
      <c r="B40" s="519" t="s">
        <v>757</v>
      </c>
      <c r="C40" s="520" t="s">
        <v>765</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759</v>
      </c>
      <c r="C42" s="489">
        <f>C38</f>
        <v>3.9399999999999998E-2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766</v>
      </c>
      <c r="B43" s="491" t="s">
        <v>759</v>
      </c>
      <c r="C43" s="524">
        <f>-B20</f>
        <v>-0.34799999999999998</v>
      </c>
      <c r="D43" s="524">
        <f>-'[4]1. сводные данные'!L37</f>
        <v>0</v>
      </c>
      <c r="E43" s="489"/>
      <c r="F43" s="525"/>
      <c r="G43" s="526"/>
      <c r="H43" s="526"/>
      <c r="I43" s="526"/>
      <c r="J43" s="526"/>
      <c r="K43" s="526"/>
      <c r="L43" s="526"/>
    </row>
    <row r="44" spans="1:12" ht="21" customHeight="1" x14ac:dyDescent="0.25">
      <c r="A44" s="509" t="s">
        <v>767</v>
      </c>
      <c r="B44" s="491" t="s">
        <v>759</v>
      </c>
      <c r="C44" s="489">
        <f>SUM(C42:C43)</f>
        <v>-0.30859999999999999</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768</v>
      </c>
      <c r="B45" s="491" t="s">
        <v>759</v>
      </c>
      <c r="C45" s="489">
        <f>C44</f>
        <v>-0.30859999999999999</v>
      </c>
      <c r="D45" s="489">
        <f>C45+D44</f>
        <v>-0.24062119999999998</v>
      </c>
      <c r="E45" s="489">
        <f>D45+E44</f>
        <v>-0.17033112079999999</v>
      </c>
      <c r="F45" s="489">
        <f t="shared" ref="F45:K45" si="9">E45+F44</f>
        <v>-9.7229438431999993E-2</v>
      </c>
      <c r="G45" s="489">
        <f t="shared" si="9"/>
        <v>-6.7504388929279999E-2</v>
      </c>
      <c r="H45" s="489">
        <f>G45+H44</f>
        <v>1.1562390719948787E-2</v>
      </c>
      <c r="I45" s="489">
        <f t="shared" si="9"/>
        <v>9.3791841555146721E-2</v>
      </c>
      <c r="J45" s="489">
        <f t="shared" si="9"/>
        <v>0.17931047042375259</v>
      </c>
      <c r="K45" s="489">
        <f t="shared" si="9"/>
        <v>0.26824984444710265</v>
      </c>
      <c r="L45" s="489">
        <f>K45+L44</f>
        <v>0.30441491219857064</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769</v>
      </c>
      <c r="B47" s="491" t="s">
        <v>759</v>
      </c>
      <c r="C47" s="489">
        <f>C44*C46</f>
        <v>-0.30859999999999999</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770</v>
      </c>
      <c r="B48" s="491" t="s">
        <v>759</v>
      </c>
      <c r="C48" s="489">
        <f>C46*C45</f>
        <v>-0.30859999999999999</v>
      </c>
      <c r="D48" s="489">
        <f>D46*D45</f>
        <v>-0.23361281553398056</v>
      </c>
      <c r="E48" s="489">
        <f t="shared" ref="E48:L48" si="11">E46*E45</f>
        <v>-0.16055341766424733</v>
      </c>
      <c r="F48" s="489">
        <f t="shared" si="11"/>
        <v>-8.8978709624636346E-2</v>
      </c>
      <c r="G48" s="489">
        <f t="shared" si="11"/>
        <v>-5.9976775241128502E-2</v>
      </c>
      <c r="H48" s="489">
        <f t="shared" si="11"/>
        <v>9.9738198035097623E-3</v>
      </c>
      <c r="I48" s="489">
        <f t="shared" si="11"/>
        <v>7.854919070780314E-2</v>
      </c>
      <c r="J48" s="489">
        <f t="shared" si="11"/>
        <v>0.14579582139653674</v>
      </c>
      <c r="K48" s="489">
        <f t="shared" si="11"/>
        <v>0.21175890430981967</v>
      </c>
      <c r="L48" s="489">
        <f t="shared" si="11"/>
        <v>0.23330868228390061</v>
      </c>
    </row>
    <row r="49" spans="1:12" x14ac:dyDescent="0.25">
      <c r="A49" s="527"/>
      <c r="B49" s="528"/>
      <c r="C49" s="528"/>
      <c r="D49" s="528"/>
      <c r="E49" s="528"/>
      <c r="F49" s="528"/>
      <c r="G49" s="528"/>
      <c r="H49" s="528"/>
      <c r="I49" s="528"/>
      <c r="J49" s="528"/>
      <c r="K49" s="528"/>
      <c r="L49" s="528"/>
    </row>
    <row r="50" spans="1:12" ht="40.5" customHeight="1" x14ac:dyDescent="0.25">
      <c r="A50" s="529" t="s">
        <v>771</v>
      </c>
      <c r="B50" s="530" t="s">
        <v>757</v>
      </c>
      <c r="C50" s="530" t="s">
        <v>772</v>
      </c>
      <c r="D50" s="528"/>
      <c r="E50" s="528"/>
      <c r="F50" s="528"/>
      <c r="G50" s="528"/>
      <c r="H50" s="528"/>
      <c r="I50" s="528"/>
      <c r="J50" s="528"/>
      <c r="K50" s="528"/>
      <c r="L50" s="528"/>
    </row>
    <row r="51" spans="1:12" ht="24.75" customHeight="1" x14ac:dyDescent="0.25">
      <c r="A51" s="509" t="s">
        <v>773</v>
      </c>
      <c r="B51" s="491" t="s">
        <v>759</v>
      </c>
      <c r="C51" s="491">
        <f>SUM(C47:L47)</f>
        <v>0.22149380902624066</v>
      </c>
      <c r="D51" s="531"/>
      <c r="E51" s="531"/>
      <c r="F51" s="532"/>
      <c r="G51" s="533"/>
      <c r="H51" s="533"/>
      <c r="I51" s="533"/>
      <c r="J51" s="533"/>
      <c r="K51" s="533"/>
      <c r="L51" s="533"/>
    </row>
    <row r="52" spans="1:12" ht="25.5" customHeight="1" x14ac:dyDescent="0.25">
      <c r="A52" s="534" t="s">
        <v>307</v>
      </c>
      <c r="B52" s="492" t="s">
        <v>675</v>
      </c>
      <c r="C52" s="492">
        <f>IRR(C44:L44)</f>
        <v>0.16347652033522375</v>
      </c>
      <c r="D52" s="531"/>
      <c r="E52" s="531"/>
      <c r="F52" s="532"/>
      <c r="G52" s="533"/>
      <c r="H52" s="533"/>
      <c r="I52" s="533"/>
      <c r="J52" s="533"/>
      <c r="K52" s="533"/>
      <c r="L52" s="533"/>
    </row>
    <row r="53" spans="1:12" ht="25.5" customHeight="1" x14ac:dyDescent="0.25">
      <c r="A53" s="534" t="s">
        <v>774</v>
      </c>
      <c r="B53" s="523" t="s">
        <v>775</v>
      </c>
      <c r="C53" s="523">
        <f>IF(L45&lt;0,"не окупается",(COUNTIF(C45:L45,"&lt;0")+1))</f>
        <v>6</v>
      </c>
      <c r="D53" s="531"/>
      <c r="E53" s="531"/>
      <c r="F53" s="535"/>
      <c r="G53" s="533"/>
      <c r="H53" s="533"/>
      <c r="I53" s="533"/>
      <c r="J53" s="533"/>
      <c r="K53" s="533"/>
      <c r="L53" s="533"/>
    </row>
    <row r="54" spans="1:12" ht="25.5" customHeight="1" x14ac:dyDescent="0.25">
      <c r="A54" s="509" t="s">
        <v>776</v>
      </c>
      <c r="B54" s="523" t="s">
        <v>775</v>
      </c>
      <c r="C54" s="523">
        <f>IF(L48&lt;0,"не окупается",(COUNTIF(C48:L48,"&lt;0")+1))</f>
        <v>6</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2022011318</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Замена транс-в в  КТП-1817 с.Ким Альшеевского р-на  кол-ве  1шт ТМ-250 на ТМГ-250  10кВ</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2022011318</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КТП-1817 с.Ким Альшеевского р-на  кол-ве  1шт ТМ-250 на ТМГ-250  10кВ</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0.41776799999999997</v>
      </c>
      <c r="D24" s="189">
        <f>D27*1.2</f>
        <v>0.41776799999999997</v>
      </c>
      <c r="E24" s="141">
        <v>0</v>
      </c>
      <c r="F24" s="141">
        <v>0</v>
      </c>
      <c r="G24" s="135">
        <v>0</v>
      </c>
      <c r="H24" s="135">
        <f>C24</f>
        <v>0.41776799999999997</v>
      </c>
      <c r="I24" s="135" t="s">
        <v>584</v>
      </c>
      <c r="J24" s="135">
        <f>D24</f>
        <v>0.41776799999999997</v>
      </c>
      <c r="K24" s="135" t="str">
        <f>I24</f>
        <v>II</v>
      </c>
      <c r="L24" s="135">
        <f>C24</f>
        <v>0.41776799999999997</v>
      </c>
      <c r="M24" s="135">
        <f>D24</f>
        <v>0.41776799999999997</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0.34814000000000001</v>
      </c>
      <c r="D27" s="189">
        <f>D30</f>
        <v>0.34814000000000001</v>
      </c>
      <c r="E27" s="136">
        <v>0</v>
      </c>
      <c r="F27" s="136">
        <v>0</v>
      </c>
      <c r="G27" s="136">
        <v>0</v>
      </c>
      <c r="H27" s="135">
        <f t="shared" si="0"/>
        <v>0.34814000000000001</v>
      </c>
      <c r="I27" s="135" t="str">
        <f>I24</f>
        <v>II</v>
      </c>
      <c r="J27" s="135">
        <f t="shared" si="1"/>
        <v>0.34814000000000001</v>
      </c>
      <c r="K27" s="135" t="str">
        <f>I27</f>
        <v>II</v>
      </c>
      <c r="L27" s="135">
        <f t="shared" si="2"/>
        <v>0.34814000000000001</v>
      </c>
      <c r="M27" s="135">
        <f t="shared" si="3"/>
        <v>0.34814000000000001</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0.34814000000000001</v>
      </c>
      <c r="D30" s="189">
        <f>D34+D33+D32+D31</f>
        <v>0.34814000000000001</v>
      </c>
      <c r="E30" s="135">
        <v>0</v>
      </c>
      <c r="F30" s="135">
        <v>0</v>
      </c>
      <c r="G30" s="136">
        <v>0</v>
      </c>
      <c r="H30" s="135">
        <f t="shared" si="0"/>
        <v>0.34814000000000001</v>
      </c>
      <c r="I30" s="135" t="str">
        <f>I24</f>
        <v>II</v>
      </c>
      <c r="J30" s="135">
        <f t="shared" si="1"/>
        <v>0.34814000000000001</v>
      </c>
      <c r="K30" s="135" t="str">
        <f>I30</f>
        <v>II</v>
      </c>
      <c r="L30" s="135">
        <f t="shared" si="2"/>
        <v>0.34814000000000001</v>
      </c>
      <c r="M30" s="135">
        <f t="shared" si="3"/>
        <v>0.34814000000000001</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0.34814000000000001</v>
      </c>
      <c r="D33" s="190">
        <f>C33</f>
        <v>0.34814000000000001</v>
      </c>
      <c r="E33" s="135">
        <v>0</v>
      </c>
      <c r="F33" s="135">
        <v>0</v>
      </c>
      <c r="G33" s="136">
        <v>0</v>
      </c>
      <c r="H33" s="135">
        <f t="shared" si="0"/>
        <v>0.34814000000000001</v>
      </c>
      <c r="I33" s="135" t="str">
        <f>I24</f>
        <v>II</v>
      </c>
      <c r="J33" s="135">
        <f t="shared" si="1"/>
        <v>0.34814000000000001</v>
      </c>
      <c r="K33" s="135" t="str">
        <f>I33</f>
        <v>II</v>
      </c>
      <c r="L33" s="135">
        <f t="shared" si="2"/>
        <v>0.34814000000000001</v>
      </c>
      <c r="M33" s="135">
        <f t="shared" si="3"/>
        <v>0.34814000000000001</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0.34814000000000001</v>
      </c>
      <c r="D52" s="189">
        <f>D30</f>
        <v>0.34814000000000001</v>
      </c>
      <c r="E52" s="136">
        <v>0</v>
      </c>
      <c r="F52" s="136">
        <v>0</v>
      </c>
      <c r="G52" s="136">
        <v>0</v>
      </c>
      <c r="H52" s="135">
        <f t="shared" si="0"/>
        <v>0.34814000000000001</v>
      </c>
      <c r="I52" s="135">
        <v>0</v>
      </c>
      <c r="J52" s="135">
        <f t="shared" si="1"/>
        <v>0.34814000000000001</v>
      </c>
      <c r="K52" s="135">
        <v>0</v>
      </c>
      <c r="L52" s="135">
        <f t="shared" si="2"/>
        <v>0.34814000000000001</v>
      </c>
      <c r="M52" s="135">
        <f t="shared" si="3"/>
        <v>0.34814000000000001</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Q32" sqref="Q32"/>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Замена транс-в в  КТП-1817 с.Ким Альшеевского р-на  кол-ве  1шт ТМ-250 на ТМГ-250  10кВ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586</v>
      </c>
      <c r="H26" s="178" t="s">
        <v>545</v>
      </c>
      <c r="I26" s="178" t="s">
        <v>545</v>
      </c>
      <c r="J26" s="178" t="s">
        <v>545</v>
      </c>
      <c r="K26" s="178" t="s">
        <v>545</v>
      </c>
      <c r="L26" s="178" t="s">
        <v>65</v>
      </c>
      <c r="M26" s="179" t="s">
        <v>587</v>
      </c>
      <c r="N26" s="204" t="str">
        <f>M26</f>
        <v>ТМГ 250</v>
      </c>
      <c r="O26" s="177" t="s">
        <v>571</v>
      </c>
      <c r="P26" s="178" t="s">
        <v>581</v>
      </c>
      <c r="Q26" s="178" t="s">
        <v>564</v>
      </c>
      <c r="R26" s="203">
        <f>'1. паспорт местоположение'!C45</f>
        <v>0.34814000000000001</v>
      </c>
      <c r="S26" s="203">
        <f>R26</f>
        <v>0.34814000000000001</v>
      </c>
      <c r="T26" s="203">
        <f>R26</f>
        <v>0.34814000000000001</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2022011318</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КТП-1817 с.Ким Альшеевского р-на  кол-ве  1шт ТМ-250 на ТМГ-250  10кВ</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Замена транс-в в  КТП-1817 с.Ким Альшеевского р-на  кол-ве  1шт ТМ-250 на ТМГ-250  10кВ</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0.41776799999999997</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4"/>
  <sheetViews>
    <sheetView workbookViewId="0">
      <selection activeCell="AJ13" sqref="AJ13"/>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348.13</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1.95</v>
      </c>
      <c r="D30" s="234" t="s">
        <v>623</v>
      </c>
      <c r="E30" s="235" t="s">
        <v>620</v>
      </c>
      <c r="G30" s="207" t="s">
        <v>624</v>
      </c>
      <c r="L30" s="233">
        <v>14.21</v>
      </c>
      <c r="M30" s="234" t="s">
        <v>625</v>
      </c>
      <c r="N30" s="235" t="s">
        <v>620</v>
      </c>
    </row>
    <row r="31" spans="1:21" s="207" customFormat="1" ht="12.75" customHeight="1" x14ac:dyDescent="0.2">
      <c r="B31" s="207" t="s">
        <v>626</v>
      </c>
      <c r="C31" s="233">
        <v>21.96</v>
      </c>
      <c r="D31" s="239" t="s">
        <v>627</v>
      </c>
      <c r="E31" s="235" t="s">
        <v>620</v>
      </c>
      <c r="G31" s="207" t="s">
        <v>628</v>
      </c>
      <c r="L31" s="240"/>
      <c r="M31" s="240">
        <v>52.4</v>
      </c>
      <c r="N31" s="235" t="s">
        <v>629</v>
      </c>
    </row>
    <row r="32" spans="1:21" s="207" customFormat="1" ht="12.75" customHeight="1" x14ac:dyDescent="0.2">
      <c r="B32" s="207" t="s">
        <v>630</v>
      </c>
      <c r="C32" s="233">
        <v>298.95</v>
      </c>
      <c r="D32" s="239" t="s">
        <v>631</v>
      </c>
      <c r="E32" s="235" t="s">
        <v>620</v>
      </c>
      <c r="G32" s="207" t="s">
        <v>632</v>
      </c>
      <c r="L32" s="240"/>
      <c r="M32" s="240">
        <v>5.88</v>
      </c>
      <c r="N32" s="235" t="s">
        <v>629</v>
      </c>
    </row>
    <row r="33" spans="1:26" s="207" customFormat="1" ht="12.75" customHeight="1" x14ac:dyDescent="0.2">
      <c r="B33" s="207" t="s">
        <v>633</v>
      </c>
      <c r="C33" s="233">
        <v>25.28</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198.17</v>
      </c>
      <c r="K43" s="255" t="s">
        <v>656</v>
      </c>
      <c r="L43" s="256">
        <v>68.37</v>
      </c>
      <c r="M43" s="255" t="s">
        <v>657</v>
      </c>
      <c r="N43" s="257">
        <v>1685</v>
      </c>
      <c r="V43" s="244"/>
      <c r="W43" s="250"/>
      <c r="Y43" s="213" t="s">
        <v>655</v>
      </c>
    </row>
    <row r="44" spans="1:26" s="207" customFormat="1" ht="12" x14ac:dyDescent="0.2">
      <c r="A44" s="254"/>
      <c r="B44" s="252" t="s">
        <v>64</v>
      </c>
      <c r="C44" s="470" t="s">
        <v>658</v>
      </c>
      <c r="D44" s="470"/>
      <c r="E44" s="470"/>
      <c r="F44" s="255"/>
      <c r="G44" s="255"/>
      <c r="H44" s="255"/>
      <c r="I44" s="255"/>
      <c r="J44" s="256">
        <v>408.8</v>
      </c>
      <c r="K44" s="255" t="s">
        <v>656</v>
      </c>
      <c r="L44" s="256">
        <v>141.04</v>
      </c>
      <c r="M44" s="255" t="s">
        <v>659</v>
      </c>
      <c r="N44" s="257">
        <v>1272</v>
      </c>
      <c r="V44" s="244"/>
      <c r="W44" s="250"/>
      <c r="Y44" s="213" t="s">
        <v>658</v>
      </c>
    </row>
    <row r="45" spans="1:26" s="207" customFormat="1" ht="12" x14ac:dyDescent="0.2">
      <c r="A45" s="254"/>
      <c r="B45" s="252" t="s">
        <v>63</v>
      </c>
      <c r="C45" s="470" t="s">
        <v>660</v>
      </c>
      <c r="D45" s="470"/>
      <c r="E45" s="470"/>
      <c r="F45" s="255"/>
      <c r="G45" s="255"/>
      <c r="H45" s="255"/>
      <c r="I45" s="255"/>
      <c r="J45" s="256">
        <v>51.35</v>
      </c>
      <c r="K45" s="255" t="s">
        <v>656</v>
      </c>
      <c r="L45" s="256">
        <v>17.72</v>
      </c>
      <c r="M45" s="255" t="s">
        <v>657</v>
      </c>
      <c r="N45" s="257">
        <v>437</v>
      </c>
      <c r="V45" s="244"/>
      <c r="W45" s="250"/>
      <c r="Y45" s="213" t="s">
        <v>660</v>
      </c>
    </row>
    <row r="46" spans="1:26" s="207" customFormat="1" ht="12" x14ac:dyDescent="0.2">
      <c r="A46" s="254"/>
      <c r="B46" s="252" t="s">
        <v>62</v>
      </c>
      <c r="C46" s="470" t="s">
        <v>661</v>
      </c>
      <c r="D46" s="470"/>
      <c r="E46" s="470"/>
      <c r="F46" s="255"/>
      <c r="G46" s="255"/>
      <c r="H46" s="255"/>
      <c r="I46" s="255"/>
      <c r="J46" s="256">
        <v>32.22</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656</v>
      </c>
      <c r="I47" s="255" t="s">
        <v>667</v>
      </c>
      <c r="J47" s="256"/>
      <c r="K47" s="255"/>
      <c r="L47" s="256"/>
      <c r="M47" s="255"/>
      <c r="N47" s="257"/>
      <c r="V47" s="244"/>
      <c r="W47" s="250"/>
      <c r="Z47" s="213" t="s">
        <v>664</v>
      </c>
    </row>
    <row r="48" spans="1:26" s="207" customFormat="1" ht="12" x14ac:dyDescent="0.2">
      <c r="A48" s="254"/>
      <c r="B48" s="252"/>
      <c r="C48" s="470" t="s">
        <v>668</v>
      </c>
      <c r="D48" s="470"/>
      <c r="E48" s="470"/>
      <c r="F48" s="255" t="s">
        <v>665</v>
      </c>
      <c r="G48" s="255" t="s">
        <v>669</v>
      </c>
      <c r="H48" s="255" t="s">
        <v>656</v>
      </c>
      <c r="I48" s="255" t="s">
        <v>670</v>
      </c>
      <c r="J48" s="256"/>
      <c r="K48" s="255"/>
      <c r="L48" s="256"/>
      <c r="M48" s="255"/>
      <c r="N48" s="257"/>
      <c r="V48" s="244"/>
      <c r="W48" s="250"/>
      <c r="Z48" s="213" t="s">
        <v>668</v>
      </c>
    </row>
    <row r="49" spans="1:28" s="207" customFormat="1" ht="12" x14ac:dyDescent="0.2">
      <c r="A49" s="254"/>
      <c r="B49" s="252"/>
      <c r="C49" s="473" t="s">
        <v>671</v>
      </c>
      <c r="D49" s="473"/>
      <c r="E49" s="473"/>
      <c r="F49" s="258"/>
      <c r="G49" s="258"/>
      <c r="H49" s="258"/>
      <c r="I49" s="258"/>
      <c r="J49" s="259">
        <v>639.19000000000005</v>
      </c>
      <c r="K49" s="258"/>
      <c r="L49" s="259">
        <v>209.41</v>
      </c>
      <c r="M49" s="258"/>
      <c r="N49" s="260"/>
      <c r="V49" s="244"/>
      <c r="W49" s="250"/>
      <c r="AA49" s="213" t="s">
        <v>671</v>
      </c>
    </row>
    <row r="50" spans="1:28" s="207" customFormat="1" ht="12" x14ac:dyDescent="0.2">
      <c r="A50" s="254"/>
      <c r="B50" s="252"/>
      <c r="C50" s="470" t="s">
        <v>672</v>
      </c>
      <c r="D50" s="470"/>
      <c r="E50" s="470"/>
      <c r="F50" s="255"/>
      <c r="G50" s="255"/>
      <c r="H50" s="255"/>
      <c r="I50" s="255"/>
      <c r="J50" s="256"/>
      <c r="K50" s="255"/>
      <c r="L50" s="256">
        <v>86.09</v>
      </c>
      <c r="M50" s="255"/>
      <c r="N50" s="257">
        <v>2122</v>
      </c>
      <c r="V50" s="244"/>
      <c r="W50" s="250"/>
      <c r="Z50" s="213" t="s">
        <v>672</v>
      </c>
    </row>
    <row r="51" spans="1:28" s="207" customFormat="1" ht="22.5" x14ac:dyDescent="0.2">
      <c r="A51" s="254"/>
      <c r="B51" s="252" t="s">
        <v>673</v>
      </c>
      <c r="C51" s="470" t="s">
        <v>674</v>
      </c>
      <c r="D51" s="470"/>
      <c r="E51" s="470"/>
      <c r="F51" s="255" t="s">
        <v>675</v>
      </c>
      <c r="G51" s="255" t="s">
        <v>676</v>
      </c>
      <c r="H51" s="255"/>
      <c r="I51" s="255" t="s">
        <v>676</v>
      </c>
      <c r="J51" s="256"/>
      <c r="K51" s="255"/>
      <c r="L51" s="256">
        <v>83.51</v>
      </c>
      <c r="M51" s="255"/>
      <c r="N51" s="257">
        <v>2058</v>
      </c>
      <c r="V51" s="244"/>
      <c r="W51" s="250"/>
      <c r="Z51" s="213" t="s">
        <v>674</v>
      </c>
    </row>
    <row r="52" spans="1:28" s="207" customFormat="1" ht="22.5" x14ac:dyDescent="0.2">
      <c r="A52" s="254"/>
      <c r="B52" s="252" t="s">
        <v>677</v>
      </c>
      <c r="C52" s="470" t="s">
        <v>678</v>
      </c>
      <c r="D52" s="470"/>
      <c r="E52" s="470"/>
      <c r="F52" s="255" t="s">
        <v>675</v>
      </c>
      <c r="G52" s="255" t="s">
        <v>679</v>
      </c>
      <c r="H52" s="255" t="s">
        <v>662</v>
      </c>
      <c r="I52" s="255" t="s">
        <v>662</v>
      </c>
      <c r="J52" s="256"/>
      <c r="K52" s="255"/>
      <c r="L52" s="256"/>
      <c r="M52" s="255"/>
      <c r="N52" s="257"/>
      <c r="V52" s="244"/>
      <c r="W52" s="250"/>
      <c r="Z52" s="213" t="s">
        <v>678</v>
      </c>
    </row>
    <row r="53" spans="1:28" s="207" customFormat="1" ht="12" x14ac:dyDescent="0.2">
      <c r="A53" s="261"/>
      <c r="B53" s="262"/>
      <c r="C53" s="469" t="s">
        <v>680</v>
      </c>
      <c r="D53" s="469"/>
      <c r="E53" s="469"/>
      <c r="F53" s="247"/>
      <c r="G53" s="247"/>
      <c r="H53" s="247"/>
      <c r="I53" s="247"/>
      <c r="J53" s="248"/>
      <c r="K53" s="247"/>
      <c r="L53" s="248">
        <v>292.92</v>
      </c>
      <c r="M53" s="258"/>
      <c r="N53" s="249">
        <v>5015</v>
      </c>
      <c r="V53" s="244"/>
      <c r="W53" s="250"/>
      <c r="AB53" s="250" t="s">
        <v>680</v>
      </c>
    </row>
    <row r="54" spans="1:28" s="207" customFormat="1" ht="21.75" x14ac:dyDescent="0.2">
      <c r="A54" s="245" t="s">
        <v>64</v>
      </c>
      <c r="B54" s="246" t="s">
        <v>648</v>
      </c>
      <c r="C54" s="469" t="s">
        <v>649</v>
      </c>
      <c r="D54" s="469"/>
      <c r="E54" s="469"/>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198.17</v>
      </c>
      <c r="K56" s="255" t="s">
        <v>681</v>
      </c>
      <c r="L56" s="256">
        <v>227.9</v>
      </c>
      <c r="M56" s="255" t="s">
        <v>657</v>
      </c>
      <c r="N56" s="257">
        <v>5618</v>
      </c>
      <c r="V56" s="244"/>
      <c r="W56" s="250"/>
      <c r="Y56" s="213" t="s">
        <v>655</v>
      </c>
      <c r="AB56" s="250"/>
    </row>
    <row r="57" spans="1:28" s="207" customFormat="1" ht="12" x14ac:dyDescent="0.2">
      <c r="A57" s="254"/>
      <c r="B57" s="252" t="s">
        <v>64</v>
      </c>
      <c r="C57" s="470" t="s">
        <v>658</v>
      </c>
      <c r="D57" s="470"/>
      <c r="E57" s="470"/>
      <c r="F57" s="255"/>
      <c r="G57" s="255"/>
      <c r="H57" s="255"/>
      <c r="I57" s="255"/>
      <c r="J57" s="256">
        <v>408.8</v>
      </c>
      <c r="K57" s="255" t="s">
        <v>681</v>
      </c>
      <c r="L57" s="256">
        <v>470.12</v>
      </c>
      <c r="M57" s="255" t="s">
        <v>659</v>
      </c>
      <c r="N57" s="257">
        <v>4240</v>
      </c>
      <c r="V57" s="244"/>
      <c r="W57" s="250"/>
      <c r="Y57" s="213" t="s">
        <v>658</v>
      </c>
      <c r="AB57" s="250"/>
    </row>
    <row r="58" spans="1:28" s="207" customFormat="1" ht="12" x14ac:dyDescent="0.2">
      <c r="A58" s="254"/>
      <c r="B58" s="252" t="s">
        <v>63</v>
      </c>
      <c r="C58" s="470" t="s">
        <v>660</v>
      </c>
      <c r="D58" s="470"/>
      <c r="E58" s="470"/>
      <c r="F58" s="255"/>
      <c r="G58" s="255"/>
      <c r="H58" s="255"/>
      <c r="I58" s="255"/>
      <c r="J58" s="256">
        <v>51.35</v>
      </c>
      <c r="K58" s="255" t="s">
        <v>681</v>
      </c>
      <c r="L58" s="256">
        <v>59.05</v>
      </c>
      <c r="M58" s="255" t="s">
        <v>657</v>
      </c>
      <c r="N58" s="257">
        <v>1456</v>
      </c>
      <c r="V58" s="244"/>
      <c r="W58" s="250"/>
      <c r="Y58" s="213" t="s">
        <v>660</v>
      </c>
      <c r="AB58" s="250"/>
    </row>
    <row r="59" spans="1:28" s="207" customFormat="1" ht="12" x14ac:dyDescent="0.2">
      <c r="A59" s="254"/>
      <c r="B59" s="252" t="s">
        <v>62</v>
      </c>
      <c r="C59" s="470" t="s">
        <v>661</v>
      </c>
      <c r="D59" s="470"/>
      <c r="E59" s="470"/>
      <c r="F59" s="255"/>
      <c r="G59" s="255"/>
      <c r="H59" s="255"/>
      <c r="I59" s="255"/>
      <c r="J59" s="256">
        <v>32.22</v>
      </c>
      <c r="K59" s="255"/>
      <c r="L59" s="256">
        <v>32.22</v>
      </c>
      <c r="M59" s="255" t="s">
        <v>663</v>
      </c>
      <c r="N59" s="257">
        <v>225</v>
      </c>
      <c r="V59" s="244"/>
      <c r="W59" s="250"/>
      <c r="Y59" s="213" t="s">
        <v>661</v>
      </c>
      <c r="AB59" s="250"/>
    </row>
    <row r="60" spans="1:28" s="207" customFormat="1" ht="12" x14ac:dyDescent="0.2">
      <c r="A60" s="254"/>
      <c r="B60" s="252"/>
      <c r="C60" s="470" t="s">
        <v>664</v>
      </c>
      <c r="D60" s="470"/>
      <c r="E60" s="470"/>
      <c r="F60" s="255" t="s">
        <v>665</v>
      </c>
      <c r="G60" s="255" t="s">
        <v>666</v>
      </c>
      <c r="H60" s="255" t="s">
        <v>681</v>
      </c>
      <c r="I60" s="255" t="s">
        <v>682</v>
      </c>
      <c r="J60" s="256"/>
      <c r="K60" s="255"/>
      <c r="L60" s="256"/>
      <c r="M60" s="255"/>
      <c r="N60" s="257"/>
      <c r="V60" s="244"/>
      <c r="W60" s="250"/>
      <c r="Z60" s="213" t="s">
        <v>664</v>
      </c>
      <c r="AB60" s="250"/>
    </row>
    <row r="61" spans="1:28" s="207" customFormat="1" ht="12" x14ac:dyDescent="0.2">
      <c r="A61" s="254"/>
      <c r="B61" s="252"/>
      <c r="C61" s="470" t="s">
        <v>668</v>
      </c>
      <c r="D61" s="470"/>
      <c r="E61" s="470"/>
      <c r="F61" s="255" t="s">
        <v>665</v>
      </c>
      <c r="G61" s="255" t="s">
        <v>669</v>
      </c>
      <c r="H61" s="255" t="s">
        <v>681</v>
      </c>
      <c r="I61" s="255" t="s">
        <v>683</v>
      </c>
      <c r="J61" s="256"/>
      <c r="K61" s="255"/>
      <c r="L61" s="256"/>
      <c r="M61" s="255"/>
      <c r="N61" s="257"/>
      <c r="V61" s="244"/>
      <c r="W61" s="250"/>
      <c r="Z61" s="213" t="s">
        <v>668</v>
      </c>
      <c r="AB61" s="250"/>
    </row>
    <row r="62" spans="1:28" s="207" customFormat="1" ht="12" x14ac:dyDescent="0.2">
      <c r="A62" s="254"/>
      <c r="B62" s="252"/>
      <c r="C62" s="473" t="s">
        <v>671</v>
      </c>
      <c r="D62" s="473"/>
      <c r="E62" s="473"/>
      <c r="F62" s="258"/>
      <c r="G62" s="258"/>
      <c r="H62" s="258"/>
      <c r="I62" s="258"/>
      <c r="J62" s="259">
        <v>639.19000000000005</v>
      </c>
      <c r="K62" s="258"/>
      <c r="L62" s="259">
        <v>730.24</v>
      </c>
      <c r="M62" s="258"/>
      <c r="N62" s="260"/>
      <c r="V62" s="244"/>
      <c r="W62" s="250"/>
      <c r="AA62" s="213" t="s">
        <v>671</v>
      </c>
      <c r="AB62" s="250"/>
    </row>
    <row r="63" spans="1:28" s="207" customFormat="1" ht="12" x14ac:dyDescent="0.2">
      <c r="A63" s="254"/>
      <c r="B63" s="252"/>
      <c r="C63" s="470" t="s">
        <v>672</v>
      </c>
      <c r="D63" s="470"/>
      <c r="E63" s="470"/>
      <c r="F63" s="255"/>
      <c r="G63" s="255"/>
      <c r="H63" s="255"/>
      <c r="I63" s="255"/>
      <c r="J63" s="256"/>
      <c r="K63" s="255"/>
      <c r="L63" s="256">
        <v>286.95</v>
      </c>
      <c r="M63" s="255"/>
      <c r="N63" s="257">
        <v>7074</v>
      </c>
      <c r="V63" s="244"/>
      <c r="W63" s="250"/>
      <c r="Z63" s="213" t="s">
        <v>672</v>
      </c>
      <c r="AB63" s="250"/>
    </row>
    <row r="64" spans="1:28" s="207" customFormat="1" ht="22.5" x14ac:dyDescent="0.2">
      <c r="A64" s="254"/>
      <c r="B64" s="252" t="s">
        <v>673</v>
      </c>
      <c r="C64" s="470" t="s">
        <v>674</v>
      </c>
      <c r="D64" s="470"/>
      <c r="E64" s="470"/>
      <c r="F64" s="255" t="s">
        <v>675</v>
      </c>
      <c r="G64" s="255" t="s">
        <v>676</v>
      </c>
      <c r="H64" s="255"/>
      <c r="I64" s="255" t="s">
        <v>676</v>
      </c>
      <c r="J64" s="256"/>
      <c r="K64" s="255"/>
      <c r="L64" s="256">
        <v>278.33999999999997</v>
      </c>
      <c r="M64" s="255"/>
      <c r="N64" s="257">
        <v>6862</v>
      </c>
      <c r="V64" s="244"/>
      <c r="W64" s="250"/>
      <c r="Z64" s="213" t="s">
        <v>674</v>
      </c>
      <c r="AB64" s="250"/>
    </row>
    <row r="65" spans="1:30" s="207" customFormat="1" ht="22.5" x14ac:dyDescent="0.2">
      <c r="A65" s="254"/>
      <c r="B65" s="252" t="s">
        <v>677</v>
      </c>
      <c r="C65" s="470" t="s">
        <v>678</v>
      </c>
      <c r="D65" s="470"/>
      <c r="E65" s="470"/>
      <c r="F65" s="255" t="s">
        <v>675</v>
      </c>
      <c r="G65" s="255" t="s">
        <v>679</v>
      </c>
      <c r="H65" s="255" t="s">
        <v>662</v>
      </c>
      <c r="I65" s="255" t="s">
        <v>662</v>
      </c>
      <c r="J65" s="256"/>
      <c r="K65" s="255"/>
      <c r="L65" s="256"/>
      <c r="M65" s="255"/>
      <c r="N65" s="257"/>
      <c r="V65" s="244"/>
      <c r="W65" s="250"/>
      <c r="Z65" s="213" t="s">
        <v>678</v>
      </c>
      <c r="AB65" s="250"/>
    </row>
    <row r="66" spans="1:30" s="207" customFormat="1" ht="12" x14ac:dyDescent="0.2">
      <c r="A66" s="261"/>
      <c r="B66" s="262"/>
      <c r="C66" s="469" t="s">
        <v>680</v>
      </c>
      <c r="D66" s="469"/>
      <c r="E66" s="469"/>
      <c r="F66" s="247"/>
      <c r="G66" s="247"/>
      <c r="H66" s="247"/>
      <c r="I66" s="247"/>
      <c r="J66" s="248"/>
      <c r="K66" s="247"/>
      <c r="L66" s="248">
        <v>1008.58</v>
      </c>
      <c r="M66" s="258"/>
      <c r="N66" s="249">
        <v>16945</v>
      </c>
      <c r="V66" s="244"/>
      <c r="W66" s="250"/>
      <c r="AB66" s="250" t="s">
        <v>680</v>
      </c>
    </row>
    <row r="67" spans="1:30" s="207" customFormat="1" ht="21.75" x14ac:dyDescent="0.2">
      <c r="A67" s="245" t="s">
        <v>684</v>
      </c>
      <c r="B67" s="246" t="s">
        <v>685</v>
      </c>
      <c r="C67" s="469" t="s">
        <v>686</v>
      </c>
      <c r="D67" s="469"/>
      <c r="E67" s="469"/>
      <c r="F67" s="247" t="s">
        <v>687</v>
      </c>
      <c r="G67" s="247"/>
      <c r="H67" s="247"/>
      <c r="I67" s="247" t="s">
        <v>65</v>
      </c>
      <c r="J67" s="248">
        <v>298945</v>
      </c>
      <c r="K67" s="247"/>
      <c r="L67" s="248">
        <v>52354.64</v>
      </c>
      <c r="M67" s="247" t="s">
        <v>688</v>
      </c>
      <c r="N67" s="249">
        <v>298945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470" t="s">
        <v>690</v>
      </c>
      <c r="D69" s="470"/>
      <c r="E69" s="470"/>
      <c r="F69" s="470"/>
      <c r="G69" s="470"/>
      <c r="H69" s="470"/>
      <c r="I69" s="470"/>
      <c r="J69" s="470"/>
      <c r="K69" s="470"/>
      <c r="L69" s="470"/>
      <c r="M69" s="470"/>
      <c r="N69" s="471"/>
      <c r="V69" s="244"/>
      <c r="W69" s="250"/>
      <c r="AB69" s="250"/>
      <c r="AC69" s="213" t="s">
        <v>690</v>
      </c>
    </row>
    <row r="70" spans="1:30" s="207" customFormat="1" ht="32.25" x14ac:dyDescent="0.2">
      <c r="A70" s="245" t="s">
        <v>62</v>
      </c>
      <c r="B70" s="246" t="s">
        <v>691</v>
      </c>
      <c r="C70" s="469" t="s">
        <v>692</v>
      </c>
      <c r="D70" s="469"/>
      <c r="E70" s="469"/>
      <c r="F70" s="247" t="s">
        <v>650</v>
      </c>
      <c r="G70" s="247"/>
      <c r="H70" s="247"/>
      <c r="I70" s="247" t="s">
        <v>65</v>
      </c>
      <c r="J70" s="248"/>
      <c r="K70" s="247"/>
      <c r="L70" s="248"/>
      <c r="M70" s="247"/>
      <c r="N70" s="249"/>
      <c r="V70" s="244"/>
      <c r="W70" s="250" t="s">
        <v>692</v>
      </c>
      <c r="AB70" s="250"/>
    </row>
    <row r="71" spans="1:30" s="207" customFormat="1" ht="12" x14ac:dyDescent="0.2">
      <c r="A71" s="254"/>
      <c r="B71" s="252" t="s">
        <v>65</v>
      </c>
      <c r="C71" s="470" t="s">
        <v>655</v>
      </c>
      <c r="D71" s="470"/>
      <c r="E71" s="470"/>
      <c r="F71" s="255"/>
      <c r="G71" s="255"/>
      <c r="H71" s="255"/>
      <c r="I71" s="255"/>
      <c r="J71" s="256">
        <v>139.99</v>
      </c>
      <c r="K71" s="255"/>
      <c r="L71" s="256">
        <v>139.99</v>
      </c>
      <c r="M71" s="255" t="s">
        <v>657</v>
      </c>
      <c r="N71" s="257">
        <v>3451</v>
      </c>
      <c r="V71" s="244"/>
      <c r="W71" s="250"/>
      <c r="Y71" s="213" t="s">
        <v>655</v>
      </c>
      <c r="AB71" s="250"/>
    </row>
    <row r="72" spans="1:30" s="207" customFormat="1" ht="12" x14ac:dyDescent="0.2">
      <c r="A72" s="254"/>
      <c r="B72" s="252"/>
      <c r="C72" s="470" t="s">
        <v>664</v>
      </c>
      <c r="D72" s="470"/>
      <c r="E72" s="470"/>
      <c r="F72" s="255" t="s">
        <v>665</v>
      </c>
      <c r="G72" s="255" t="s">
        <v>693</v>
      </c>
      <c r="H72" s="255"/>
      <c r="I72" s="255" t="s">
        <v>693</v>
      </c>
      <c r="J72" s="256"/>
      <c r="K72" s="255"/>
      <c r="L72" s="256"/>
      <c r="M72" s="255"/>
      <c r="N72" s="257"/>
      <c r="V72" s="244"/>
      <c r="W72" s="250"/>
      <c r="Z72" s="213" t="s">
        <v>664</v>
      </c>
      <c r="AB72" s="250"/>
    </row>
    <row r="73" spans="1:30" s="207" customFormat="1" ht="12" x14ac:dyDescent="0.2">
      <c r="A73" s="254"/>
      <c r="B73" s="252"/>
      <c r="C73" s="473" t="s">
        <v>671</v>
      </c>
      <c r="D73" s="473"/>
      <c r="E73" s="473"/>
      <c r="F73" s="258"/>
      <c r="G73" s="258"/>
      <c r="H73" s="258"/>
      <c r="I73" s="258"/>
      <c r="J73" s="259">
        <v>139.99</v>
      </c>
      <c r="K73" s="258"/>
      <c r="L73" s="259">
        <v>139.99</v>
      </c>
      <c r="M73" s="258"/>
      <c r="N73" s="260"/>
      <c r="V73" s="244"/>
      <c r="W73" s="250"/>
      <c r="AA73" s="213" t="s">
        <v>671</v>
      </c>
      <c r="AB73" s="250"/>
    </row>
    <row r="74" spans="1:30" s="207" customFormat="1" ht="12" x14ac:dyDescent="0.2">
      <c r="A74" s="254"/>
      <c r="B74" s="252"/>
      <c r="C74" s="470" t="s">
        <v>672</v>
      </c>
      <c r="D74" s="470"/>
      <c r="E74" s="470"/>
      <c r="F74" s="255"/>
      <c r="G74" s="255"/>
      <c r="H74" s="255"/>
      <c r="I74" s="255"/>
      <c r="J74" s="256"/>
      <c r="K74" s="255"/>
      <c r="L74" s="256">
        <v>139.99</v>
      </c>
      <c r="M74" s="255"/>
      <c r="N74" s="257">
        <v>3451</v>
      </c>
      <c r="V74" s="244"/>
      <c r="W74" s="250"/>
      <c r="Z74" s="213" t="s">
        <v>672</v>
      </c>
      <c r="AB74" s="250"/>
    </row>
    <row r="75" spans="1:30" s="207" customFormat="1" ht="22.5" x14ac:dyDescent="0.2">
      <c r="A75" s="254"/>
      <c r="B75" s="252" t="s">
        <v>694</v>
      </c>
      <c r="C75" s="470" t="s">
        <v>695</v>
      </c>
      <c r="D75" s="470"/>
      <c r="E75" s="470"/>
      <c r="F75" s="255" t="s">
        <v>675</v>
      </c>
      <c r="G75" s="255" t="s">
        <v>696</v>
      </c>
      <c r="H75" s="255"/>
      <c r="I75" s="255" t="s">
        <v>696</v>
      </c>
      <c r="J75" s="256"/>
      <c r="K75" s="255"/>
      <c r="L75" s="256">
        <v>103.59</v>
      </c>
      <c r="M75" s="255"/>
      <c r="N75" s="257">
        <v>2554</v>
      </c>
      <c r="V75" s="244"/>
      <c r="W75" s="250"/>
      <c r="Z75" s="213" t="s">
        <v>695</v>
      </c>
      <c r="AB75" s="250"/>
    </row>
    <row r="76" spans="1:30" s="207" customFormat="1" ht="22.5" x14ac:dyDescent="0.2">
      <c r="A76" s="254"/>
      <c r="B76" s="252" t="s">
        <v>697</v>
      </c>
      <c r="C76" s="470" t="s">
        <v>698</v>
      </c>
      <c r="D76" s="470"/>
      <c r="E76" s="470"/>
      <c r="F76" s="255" t="s">
        <v>675</v>
      </c>
      <c r="G76" s="255" t="s">
        <v>699</v>
      </c>
      <c r="H76" s="255" t="s">
        <v>662</v>
      </c>
      <c r="I76" s="255" t="s">
        <v>662</v>
      </c>
      <c r="J76" s="256"/>
      <c r="K76" s="255"/>
      <c r="L76" s="256"/>
      <c r="M76" s="255"/>
      <c r="N76" s="257"/>
      <c r="V76" s="244"/>
      <c r="W76" s="250"/>
      <c r="Z76" s="213" t="s">
        <v>698</v>
      </c>
      <c r="AB76" s="250"/>
    </row>
    <row r="77" spans="1:30" s="207" customFormat="1" ht="12" x14ac:dyDescent="0.2">
      <c r="A77" s="261"/>
      <c r="B77" s="262"/>
      <c r="C77" s="469" t="s">
        <v>680</v>
      </c>
      <c r="D77" s="469"/>
      <c r="E77" s="469"/>
      <c r="F77" s="247"/>
      <c r="G77" s="247"/>
      <c r="H77" s="247"/>
      <c r="I77" s="247"/>
      <c r="J77" s="248"/>
      <c r="K77" s="247"/>
      <c r="L77" s="248">
        <v>243.58</v>
      </c>
      <c r="M77" s="258"/>
      <c r="N77" s="249">
        <v>6005</v>
      </c>
      <c r="V77" s="244"/>
      <c r="W77" s="250"/>
      <c r="AB77" s="250" t="s">
        <v>680</v>
      </c>
    </row>
    <row r="78" spans="1:30" s="207" customFormat="1" ht="32.25" x14ac:dyDescent="0.2">
      <c r="A78" s="245" t="s">
        <v>60</v>
      </c>
      <c r="B78" s="246" t="s">
        <v>700</v>
      </c>
      <c r="C78" s="469" t="s">
        <v>701</v>
      </c>
      <c r="D78" s="469"/>
      <c r="E78" s="469"/>
      <c r="F78" s="247" t="s">
        <v>702</v>
      </c>
      <c r="G78" s="247"/>
      <c r="H78" s="247"/>
      <c r="I78" s="247" t="s">
        <v>703</v>
      </c>
      <c r="J78" s="248">
        <v>22.33</v>
      </c>
      <c r="K78" s="247"/>
      <c r="L78" s="248">
        <v>44.21</v>
      </c>
      <c r="M78" s="247" t="s">
        <v>663</v>
      </c>
      <c r="N78" s="249">
        <v>309</v>
      </c>
      <c r="V78" s="244"/>
      <c r="W78" s="250" t="s">
        <v>701</v>
      </c>
      <c r="AB78" s="250"/>
    </row>
    <row r="79" spans="1:30" s="207" customFormat="1" ht="12" x14ac:dyDescent="0.2">
      <c r="A79" s="261"/>
      <c r="B79" s="262"/>
      <c r="C79" s="263" t="s">
        <v>704</v>
      </c>
      <c r="D79" s="264"/>
      <c r="E79" s="264"/>
      <c r="F79" s="265"/>
      <c r="G79" s="265"/>
      <c r="H79" s="265"/>
      <c r="I79" s="265"/>
      <c r="J79" s="266"/>
      <c r="K79" s="265"/>
      <c r="L79" s="266"/>
      <c r="M79" s="267"/>
      <c r="N79" s="268"/>
      <c r="V79" s="244"/>
      <c r="W79" s="250"/>
      <c r="AB79" s="250"/>
    </row>
    <row r="80" spans="1:30" s="207" customFormat="1" ht="12" x14ac:dyDescent="0.2">
      <c r="A80" s="269"/>
      <c r="B80" s="253"/>
      <c r="C80" s="470" t="s">
        <v>705</v>
      </c>
      <c r="D80" s="470"/>
      <c r="E80" s="470"/>
      <c r="F80" s="470"/>
      <c r="G80" s="470"/>
      <c r="H80" s="470"/>
      <c r="I80" s="470"/>
      <c r="J80" s="470"/>
      <c r="K80" s="470"/>
      <c r="L80" s="470"/>
      <c r="M80" s="470"/>
      <c r="N80" s="471"/>
      <c r="V80" s="244"/>
      <c r="W80" s="250"/>
      <c r="AB80" s="250"/>
      <c r="AD80" s="213" t="s">
        <v>705</v>
      </c>
    </row>
    <row r="81" spans="1:30" s="207" customFormat="1" ht="32.25" x14ac:dyDescent="0.2">
      <c r="A81" s="245" t="s">
        <v>59</v>
      </c>
      <c r="B81" s="246" t="s">
        <v>706</v>
      </c>
      <c r="C81" s="469" t="s">
        <v>707</v>
      </c>
      <c r="D81" s="469"/>
      <c r="E81" s="469"/>
      <c r="F81" s="247" t="s">
        <v>702</v>
      </c>
      <c r="G81" s="247"/>
      <c r="H81" s="247"/>
      <c r="I81" s="247" t="s">
        <v>703</v>
      </c>
      <c r="J81" s="248">
        <v>22.33</v>
      </c>
      <c r="K81" s="247"/>
      <c r="L81" s="248">
        <v>44.21</v>
      </c>
      <c r="M81" s="247" t="s">
        <v>663</v>
      </c>
      <c r="N81" s="249">
        <v>309</v>
      </c>
      <c r="V81" s="244"/>
      <c r="W81" s="250" t="s">
        <v>707</v>
      </c>
      <c r="AB81" s="250"/>
    </row>
    <row r="82" spans="1:30" s="207" customFormat="1" ht="12" x14ac:dyDescent="0.2">
      <c r="A82" s="261"/>
      <c r="B82" s="262"/>
      <c r="C82" s="263" t="s">
        <v>704</v>
      </c>
      <c r="D82" s="264"/>
      <c r="E82" s="264"/>
      <c r="F82" s="265"/>
      <c r="G82" s="265"/>
      <c r="H82" s="265"/>
      <c r="I82" s="265"/>
      <c r="J82" s="266"/>
      <c r="K82" s="265"/>
      <c r="L82" s="266"/>
      <c r="M82" s="267"/>
      <c r="N82" s="268"/>
      <c r="V82" s="244"/>
      <c r="W82" s="250"/>
      <c r="AB82" s="250"/>
    </row>
    <row r="83" spans="1:30" s="207" customFormat="1" ht="12" x14ac:dyDescent="0.2">
      <c r="A83" s="269"/>
      <c r="B83" s="253"/>
      <c r="C83" s="470" t="s">
        <v>705</v>
      </c>
      <c r="D83" s="470"/>
      <c r="E83" s="470"/>
      <c r="F83" s="470"/>
      <c r="G83" s="470"/>
      <c r="H83" s="470"/>
      <c r="I83" s="470"/>
      <c r="J83" s="470"/>
      <c r="K83" s="470"/>
      <c r="L83" s="470"/>
      <c r="M83" s="470"/>
      <c r="N83" s="471"/>
      <c r="V83" s="244"/>
      <c r="W83" s="250"/>
      <c r="AB83" s="250"/>
      <c r="AD83" s="213" t="s">
        <v>705</v>
      </c>
    </row>
    <row r="84" spans="1:30" s="207" customFormat="1" ht="42.75" x14ac:dyDescent="0.2">
      <c r="A84" s="245" t="s">
        <v>57</v>
      </c>
      <c r="B84" s="246" t="s">
        <v>708</v>
      </c>
      <c r="C84" s="469" t="s">
        <v>709</v>
      </c>
      <c r="D84" s="469"/>
      <c r="E84" s="469"/>
      <c r="F84" s="247" t="s">
        <v>702</v>
      </c>
      <c r="G84" s="247"/>
      <c r="H84" s="247"/>
      <c r="I84" s="247" t="s">
        <v>703</v>
      </c>
      <c r="J84" s="248">
        <v>74.400000000000006</v>
      </c>
      <c r="K84" s="247"/>
      <c r="L84" s="248">
        <v>147.31</v>
      </c>
      <c r="M84" s="247" t="s">
        <v>659</v>
      </c>
      <c r="N84" s="249">
        <v>1329</v>
      </c>
      <c r="V84" s="244"/>
      <c r="W84" s="250" t="s">
        <v>709</v>
      </c>
      <c r="AB84" s="250"/>
    </row>
    <row r="85" spans="1:30" s="207" customFormat="1" ht="12" x14ac:dyDescent="0.2">
      <c r="A85" s="269"/>
      <c r="B85" s="253"/>
      <c r="C85" s="470" t="s">
        <v>705</v>
      </c>
      <c r="D85" s="470"/>
      <c r="E85" s="470"/>
      <c r="F85" s="470"/>
      <c r="G85" s="470"/>
      <c r="H85" s="470"/>
      <c r="I85" s="470"/>
      <c r="J85" s="470"/>
      <c r="K85" s="470"/>
      <c r="L85" s="470"/>
      <c r="M85" s="470"/>
      <c r="N85" s="471"/>
      <c r="V85" s="244"/>
      <c r="W85" s="250"/>
      <c r="AB85" s="250"/>
      <c r="AD85" s="213" t="s">
        <v>705</v>
      </c>
    </row>
    <row r="86" spans="1:30" s="207" customFormat="1" ht="32.25" x14ac:dyDescent="0.2">
      <c r="A86" s="245" t="s">
        <v>55</v>
      </c>
      <c r="B86" s="246" t="s">
        <v>691</v>
      </c>
      <c r="C86" s="469" t="s">
        <v>692</v>
      </c>
      <c r="D86" s="469"/>
      <c r="E86" s="469"/>
      <c r="F86" s="247" t="s">
        <v>650</v>
      </c>
      <c r="G86" s="247"/>
      <c r="H86" s="247"/>
      <c r="I86" s="247" t="s">
        <v>65</v>
      </c>
      <c r="J86" s="248"/>
      <c r="K86" s="247"/>
      <c r="L86" s="248"/>
      <c r="M86" s="247"/>
      <c r="N86" s="249"/>
      <c r="V86" s="244"/>
      <c r="W86" s="250" t="s">
        <v>692</v>
      </c>
      <c r="AB86" s="250"/>
    </row>
    <row r="87" spans="1:30" s="207" customFormat="1" ht="12" x14ac:dyDescent="0.2">
      <c r="A87" s="254"/>
      <c r="B87" s="252" t="s">
        <v>65</v>
      </c>
      <c r="C87" s="470" t="s">
        <v>655</v>
      </c>
      <c r="D87" s="470"/>
      <c r="E87" s="470"/>
      <c r="F87" s="255"/>
      <c r="G87" s="255"/>
      <c r="H87" s="255"/>
      <c r="I87" s="255"/>
      <c r="J87" s="256">
        <v>139.99</v>
      </c>
      <c r="K87" s="255"/>
      <c r="L87" s="256">
        <v>139.99</v>
      </c>
      <c r="M87" s="255" t="s">
        <v>657</v>
      </c>
      <c r="N87" s="257">
        <v>3451</v>
      </c>
      <c r="V87" s="244"/>
      <c r="W87" s="250"/>
      <c r="Y87" s="213" t="s">
        <v>655</v>
      </c>
      <c r="AB87" s="250"/>
    </row>
    <row r="88" spans="1:30" s="207" customFormat="1" ht="12" x14ac:dyDescent="0.2">
      <c r="A88" s="254"/>
      <c r="B88" s="252"/>
      <c r="C88" s="470" t="s">
        <v>664</v>
      </c>
      <c r="D88" s="470"/>
      <c r="E88" s="470"/>
      <c r="F88" s="255" t="s">
        <v>665</v>
      </c>
      <c r="G88" s="255" t="s">
        <v>693</v>
      </c>
      <c r="H88" s="255"/>
      <c r="I88" s="255" t="s">
        <v>693</v>
      </c>
      <c r="J88" s="256"/>
      <c r="K88" s="255"/>
      <c r="L88" s="256"/>
      <c r="M88" s="255"/>
      <c r="N88" s="257"/>
      <c r="V88" s="244"/>
      <c r="W88" s="250"/>
      <c r="Z88" s="213" t="s">
        <v>664</v>
      </c>
      <c r="AB88" s="250"/>
    </row>
    <row r="89" spans="1:30" s="207" customFormat="1" ht="12" x14ac:dyDescent="0.2">
      <c r="A89" s="254"/>
      <c r="B89" s="252"/>
      <c r="C89" s="473" t="s">
        <v>671</v>
      </c>
      <c r="D89" s="473"/>
      <c r="E89" s="473"/>
      <c r="F89" s="258"/>
      <c r="G89" s="258"/>
      <c r="H89" s="258"/>
      <c r="I89" s="258"/>
      <c r="J89" s="259">
        <v>139.99</v>
      </c>
      <c r="K89" s="258"/>
      <c r="L89" s="259">
        <v>139.99</v>
      </c>
      <c r="M89" s="258"/>
      <c r="N89" s="260"/>
      <c r="V89" s="244"/>
      <c r="W89" s="250"/>
      <c r="AA89" s="213" t="s">
        <v>671</v>
      </c>
      <c r="AB89" s="250"/>
    </row>
    <row r="90" spans="1:30" s="207" customFormat="1" ht="12" x14ac:dyDescent="0.2">
      <c r="A90" s="254"/>
      <c r="B90" s="252"/>
      <c r="C90" s="470" t="s">
        <v>672</v>
      </c>
      <c r="D90" s="470"/>
      <c r="E90" s="470"/>
      <c r="F90" s="255"/>
      <c r="G90" s="255"/>
      <c r="H90" s="255"/>
      <c r="I90" s="255"/>
      <c r="J90" s="256"/>
      <c r="K90" s="255"/>
      <c r="L90" s="256">
        <v>139.99</v>
      </c>
      <c r="M90" s="255"/>
      <c r="N90" s="257">
        <v>3451</v>
      </c>
      <c r="V90" s="244"/>
      <c r="W90" s="250"/>
      <c r="Z90" s="213" t="s">
        <v>672</v>
      </c>
      <c r="AB90" s="250"/>
    </row>
    <row r="91" spans="1:30" s="207" customFormat="1" ht="22.5" x14ac:dyDescent="0.2">
      <c r="A91" s="254"/>
      <c r="B91" s="252" t="s">
        <v>694</v>
      </c>
      <c r="C91" s="470" t="s">
        <v>695</v>
      </c>
      <c r="D91" s="470"/>
      <c r="E91" s="470"/>
      <c r="F91" s="255" t="s">
        <v>675</v>
      </c>
      <c r="G91" s="255" t="s">
        <v>696</v>
      </c>
      <c r="H91" s="255"/>
      <c r="I91" s="255" t="s">
        <v>696</v>
      </c>
      <c r="J91" s="256"/>
      <c r="K91" s="255"/>
      <c r="L91" s="256">
        <v>103.59</v>
      </c>
      <c r="M91" s="255"/>
      <c r="N91" s="257">
        <v>2554</v>
      </c>
      <c r="V91" s="244"/>
      <c r="W91" s="250"/>
      <c r="Z91" s="213" t="s">
        <v>695</v>
      </c>
      <c r="AB91" s="250"/>
    </row>
    <row r="92" spans="1:30" s="207" customFormat="1" ht="22.5" x14ac:dyDescent="0.2">
      <c r="A92" s="254"/>
      <c r="B92" s="252" t="s">
        <v>697</v>
      </c>
      <c r="C92" s="470" t="s">
        <v>698</v>
      </c>
      <c r="D92" s="470"/>
      <c r="E92" s="470"/>
      <c r="F92" s="255" t="s">
        <v>675</v>
      </c>
      <c r="G92" s="255" t="s">
        <v>699</v>
      </c>
      <c r="H92" s="255" t="s">
        <v>662</v>
      </c>
      <c r="I92" s="255" t="s">
        <v>662</v>
      </c>
      <c r="J92" s="256"/>
      <c r="K92" s="255"/>
      <c r="L92" s="256"/>
      <c r="M92" s="255"/>
      <c r="N92" s="257"/>
      <c r="V92" s="244"/>
      <c r="W92" s="250"/>
      <c r="Z92" s="213" t="s">
        <v>698</v>
      </c>
      <c r="AB92" s="250"/>
    </row>
    <row r="93" spans="1:30" s="207" customFormat="1" ht="12" x14ac:dyDescent="0.2">
      <c r="A93" s="261"/>
      <c r="B93" s="262"/>
      <c r="C93" s="469" t="s">
        <v>680</v>
      </c>
      <c r="D93" s="469"/>
      <c r="E93" s="469"/>
      <c r="F93" s="247"/>
      <c r="G93" s="247"/>
      <c r="H93" s="247"/>
      <c r="I93" s="247"/>
      <c r="J93" s="248"/>
      <c r="K93" s="247"/>
      <c r="L93" s="248">
        <v>243.58</v>
      </c>
      <c r="M93" s="258"/>
      <c r="N93" s="249">
        <v>6005</v>
      </c>
      <c r="V93" s="244"/>
      <c r="W93" s="250"/>
      <c r="AB93" s="250" t="s">
        <v>680</v>
      </c>
    </row>
    <row r="94" spans="1:30" s="207" customFormat="1" ht="21.75" x14ac:dyDescent="0.2">
      <c r="A94" s="245" t="s">
        <v>73</v>
      </c>
      <c r="B94" s="246" t="s">
        <v>710</v>
      </c>
      <c r="C94" s="469" t="s">
        <v>711</v>
      </c>
      <c r="D94" s="469"/>
      <c r="E94" s="469"/>
      <c r="F94" s="247" t="s">
        <v>712</v>
      </c>
      <c r="G94" s="247"/>
      <c r="H94" s="247"/>
      <c r="I94" s="247" t="s">
        <v>55</v>
      </c>
      <c r="J94" s="248">
        <v>160.41</v>
      </c>
      <c r="K94" s="247"/>
      <c r="L94" s="248">
        <v>1351.95</v>
      </c>
      <c r="M94" s="247"/>
      <c r="N94" s="249">
        <v>13268</v>
      </c>
      <c r="V94" s="244"/>
      <c r="W94" s="250" t="s">
        <v>711</v>
      </c>
      <c r="AB94" s="250"/>
    </row>
    <row r="95" spans="1:30" s="207" customFormat="1" ht="12" x14ac:dyDescent="0.2">
      <c r="A95" s="254"/>
      <c r="B95" s="252" t="s">
        <v>64</v>
      </c>
      <c r="C95" s="470" t="s">
        <v>658</v>
      </c>
      <c r="D95" s="470"/>
      <c r="E95" s="470"/>
      <c r="F95" s="255"/>
      <c r="G95" s="255"/>
      <c r="H95" s="255"/>
      <c r="I95" s="255"/>
      <c r="J95" s="256">
        <v>160.41</v>
      </c>
      <c r="K95" s="255"/>
      <c r="L95" s="256">
        <v>1283.28</v>
      </c>
      <c r="M95" s="255" t="s">
        <v>659</v>
      </c>
      <c r="N95" s="257">
        <v>11575</v>
      </c>
      <c r="V95" s="244"/>
      <c r="W95" s="250"/>
      <c r="Y95" s="213" t="s">
        <v>658</v>
      </c>
      <c r="AB95" s="250"/>
    </row>
    <row r="96" spans="1:30" s="207" customFormat="1" ht="12" x14ac:dyDescent="0.2">
      <c r="A96" s="254"/>
      <c r="B96" s="252" t="s">
        <v>63</v>
      </c>
      <c r="C96" s="470" t="s">
        <v>660</v>
      </c>
      <c r="D96" s="470"/>
      <c r="E96" s="470"/>
      <c r="F96" s="255"/>
      <c r="G96" s="255"/>
      <c r="H96" s="255"/>
      <c r="I96" s="255"/>
      <c r="J96" s="256">
        <v>11.6</v>
      </c>
      <c r="K96" s="255"/>
      <c r="L96" s="256">
        <v>92.8</v>
      </c>
      <c r="M96" s="255" t="s">
        <v>657</v>
      </c>
      <c r="N96" s="257">
        <v>2288</v>
      </c>
      <c r="V96" s="244"/>
      <c r="W96" s="250"/>
      <c r="Y96" s="213" t="s">
        <v>660</v>
      </c>
      <c r="AB96" s="250"/>
    </row>
    <row r="97" spans="1:32" s="207" customFormat="1" ht="12" x14ac:dyDescent="0.2">
      <c r="A97" s="254"/>
      <c r="B97" s="252"/>
      <c r="C97" s="473" t="s">
        <v>671</v>
      </c>
      <c r="D97" s="473"/>
      <c r="E97" s="473"/>
      <c r="F97" s="258"/>
      <c r="G97" s="258"/>
      <c r="H97" s="258"/>
      <c r="I97" s="258"/>
      <c r="J97" s="259">
        <v>160.41</v>
      </c>
      <c r="K97" s="258"/>
      <c r="L97" s="259">
        <v>1283.28</v>
      </c>
      <c r="M97" s="258"/>
      <c r="N97" s="260"/>
      <c r="V97" s="244"/>
      <c r="W97" s="250"/>
      <c r="AA97" s="213" t="s">
        <v>671</v>
      </c>
      <c r="AB97" s="250"/>
    </row>
    <row r="98" spans="1:32" s="207" customFormat="1" ht="12" x14ac:dyDescent="0.2">
      <c r="A98" s="254"/>
      <c r="B98" s="252"/>
      <c r="C98" s="470" t="s">
        <v>672</v>
      </c>
      <c r="D98" s="470"/>
      <c r="E98" s="470"/>
      <c r="F98" s="255"/>
      <c r="G98" s="255"/>
      <c r="H98" s="255"/>
      <c r="I98" s="255"/>
      <c r="J98" s="256"/>
      <c r="K98" s="255"/>
      <c r="L98" s="256">
        <v>92.8</v>
      </c>
      <c r="M98" s="255"/>
      <c r="N98" s="257">
        <v>2288</v>
      </c>
      <c r="V98" s="244"/>
      <c r="W98" s="250"/>
      <c r="Z98" s="213" t="s">
        <v>672</v>
      </c>
      <c r="AB98" s="250"/>
    </row>
    <row r="99" spans="1:32" s="207" customFormat="1" ht="22.5" x14ac:dyDescent="0.2">
      <c r="A99" s="254"/>
      <c r="B99" s="252" t="s">
        <v>694</v>
      </c>
      <c r="C99" s="470" t="s">
        <v>695</v>
      </c>
      <c r="D99" s="470"/>
      <c r="E99" s="470"/>
      <c r="F99" s="255" t="s">
        <v>675</v>
      </c>
      <c r="G99" s="255" t="s">
        <v>696</v>
      </c>
      <c r="H99" s="255"/>
      <c r="I99" s="255" t="s">
        <v>696</v>
      </c>
      <c r="J99" s="256"/>
      <c r="K99" s="255"/>
      <c r="L99" s="256">
        <v>68.67</v>
      </c>
      <c r="M99" s="255"/>
      <c r="N99" s="257">
        <v>1693</v>
      </c>
      <c r="V99" s="244"/>
      <c r="W99" s="250"/>
      <c r="Z99" s="213" t="s">
        <v>695</v>
      </c>
      <c r="AB99" s="250"/>
    </row>
    <row r="100" spans="1:32" s="207" customFormat="1" ht="22.5" x14ac:dyDescent="0.2">
      <c r="A100" s="254"/>
      <c r="B100" s="252" t="s">
        <v>697</v>
      </c>
      <c r="C100" s="470" t="s">
        <v>698</v>
      </c>
      <c r="D100" s="470"/>
      <c r="E100" s="470"/>
      <c r="F100" s="255" t="s">
        <v>675</v>
      </c>
      <c r="G100" s="255" t="s">
        <v>699</v>
      </c>
      <c r="H100" s="255" t="s">
        <v>662</v>
      </c>
      <c r="I100" s="255" t="s">
        <v>662</v>
      </c>
      <c r="J100" s="256"/>
      <c r="K100" s="255"/>
      <c r="L100" s="256"/>
      <c r="M100" s="255"/>
      <c r="N100" s="257"/>
      <c r="V100" s="244"/>
      <c r="W100" s="250"/>
      <c r="Z100" s="213" t="s">
        <v>698</v>
      </c>
      <c r="AB100" s="250"/>
    </row>
    <row r="101" spans="1:32" s="207" customFormat="1" ht="12" x14ac:dyDescent="0.2">
      <c r="A101" s="261"/>
      <c r="B101" s="262"/>
      <c r="C101" s="469" t="s">
        <v>680</v>
      </c>
      <c r="D101" s="469"/>
      <c r="E101" s="469"/>
      <c r="F101" s="247"/>
      <c r="G101" s="247"/>
      <c r="H101" s="247"/>
      <c r="I101" s="247"/>
      <c r="J101" s="248"/>
      <c r="K101" s="247"/>
      <c r="L101" s="248">
        <v>1351.95</v>
      </c>
      <c r="M101" s="258"/>
      <c r="N101" s="249">
        <v>13268</v>
      </c>
      <c r="V101" s="244"/>
      <c r="W101" s="250"/>
      <c r="AB101" s="250" t="s">
        <v>680</v>
      </c>
    </row>
    <row r="102" spans="1:32" s="207" customFormat="1" ht="1.5" customHeight="1" x14ac:dyDescent="0.2">
      <c r="A102" s="265"/>
      <c r="B102" s="262"/>
      <c r="C102" s="262"/>
      <c r="D102" s="262"/>
      <c r="E102" s="262"/>
      <c r="F102" s="265"/>
      <c r="G102" s="265"/>
      <c r="H102" s="265"/>
      <c r="I102" s="265"/>
      <c r="J102" s="270"/>
      <c r="K102" s="265"/>
      <c r="L102" s="270"/>
      <c r="M102" s="255"/>
      <c r="N102" s="270"/>
      <c r="V102" s="244"/>
      <c r="W102" s="250"/>
      <c r="AB102" s="250"/>
    </row>
    <row r="103" spans="1:32" s="207" customFormat="1" ht="2.25" customHeight="1" x14ac:dyDescent="0.2">
      <c r="B103" s="271"/>
      <c r="C103" s="271"/>
      <c r="D103" s="271"/>
      <c r="E103" s="271"/>
      <c r="F103" s="271"/>
      <c r="G103" s="271"/>
      <c r="H103" s="271"/>
      <c r="I103" s="271"/>
      <c r="J103" s="271"/>
      <c r="K103" s="271"/>
      <c r="L103" s="272"/>
      <c r="M103" s="273"/>
      <c r="N103" s="274"/>
    </row>
    <row r="104" spans="1:32" s="207" customFormat="1" x14ac:dyDescent="0.2">
      <c r="A104" s="275"/>
      <c r="B104" s="276"/>
      <c r="C104" s="469" t="s">
        <v>713</v>
      </c>
      <c r="D104" s="469"/>
      <c r="E104" s="469"/>
      <c r="F104" s="469"/>
      <c r="G104" s="469"/>
      <c r="H104" s="469"/>
      <c r="I104" s="469"/>
      <c r="J104" s="469"/>
      <c r="K104" s="469"/>
      <c r="L104" s="277"/>
      <c r="M104" s="278"/>
      <c r="N104" s="279"/>
      <c r="AE104" s="250" t="s">
        <v>713</v>
      </c>
    </row>
    <row r="105" spans="1:32" s="207" customFormat="1" x14ac:dyDescent="0.2">
      <c r="A105" s="280"/>
      <c r="B105" s="252"/>
      <c r="C105" s="470" t="s">
        <v>714</v>
      </c>
      <c r="D105" s="470"/>
      <c r="E105" s="470"/>
      <c r="F105" s="470"/>
      <c r="G105" s="470"/>
      <c r="H105" s="470"/>
      <c r="I105" s="470"/>
      <c r="J105" s="470"/>
      <c r="K105" s="470"/>
      <c r="L105" s="281">
        <v>2738.64</v>
      </c>
      <c r="M105" s="282"/>
      <c r="N105" s="283">
        <v>33464</v>
      </c>
      <c r="AE105" s="250"/>
      <c r="AF105" s="213" t="s">
        <v>714</v>
      </c>
    </row>
    <row r="106" spans="1:32" s="207" customFormat="1" x14ac:dyDescent="0.2">
      <c r="A106" s="280"/>
      <c r="B106" s="252"/>
      <c r="C106" s="470" t="s">
        <v>715</v>
      </c>
      <c r="D106" s="470"/>
      <c r="E106" s="470"/>
      <c r="F106" s="470"/>
      <c r="G106" s="470"/>
      <c r="H106" s="470"/>
      <c r="I106" s="470"/>
      <c r="J106" s="470"/>
      <c r="K106" s="470"/>
      <c r="L106" s="281"/>
      <c r="M106" s="282"/>
      <c r="N106" s="283"/>
      <c r="AE106" s="250"/>
      <c r="AF106" s="213" t="s">
        <v>715</v>
      </c>
    </row>
    <row r="107" spans="1:32" s="207" customFormat="1" x14ac:dyDescent="0.2">
      <c r="A107" s="280"/>
      <c r="B107" s="252"/>
      <c r="C107" s="470" t="s">
        <v>716</v>
      </c>
      <c r="D107" s="470"/>
      <c r="E107" s="470"/>
      <c r="F107" s="470"/>
      <c r="G107" s="470"/>
      <c r="H107" s="470"/>
      <c r="I107" s="470"/>
      <c r="J107" s="470"/>
      <c r="K107" s="470"/>
      <c r="L107" s="281">
        <v>576.25</v>
      </c>
      <c r="M107" s="282"/>
      <c r="N107" s="283">
        <v>14205</v>
      </c>
      <c r="AE107" s="250"/>
      <c r="AF107" s="213" t="s">
        <v>716</v>
      </c>
    </row>
    <row r="108" spans="1:32" s="207" customFormat="1" x14ac:dyDescent="0.2">
      <c r="A108" s="280"/>
      <c r="B108" s="252"/>
      <c r="C108" s="470" t="s">
        <v>717</v>
      </c>
      <c r="D108" s="470"/>
      <c r="E108" s="470"/>
      <c r="F108" s="470"/>
      <c r="G108" s="470"/>
      <c r="H108" s="470"/>
      <c r="I108" s="470"/>
      <c r="J108" s="470"/>
      <c r="K108" s="470"/>
      <c r="L108" s="281">
        <v>2041.75</v>
      </c>
      <c r="M108" s="282"/>
      <c r="N108" s="283">
        <v>18416</v>
      </c>
      <c r="AE108" s="250"/>
      <c r="AF108" s="213" t="s">
        <v>717</v>
      </c>
    </row>
    <row r="109" spans="1:32" s="207" customFormat="1" x14ac:dyDescent="0.2">
      <c r="A109" s="280"/>
      <c r="B109" s="252"/>
      <c r="C109" s="470" t="s">
        <v>718</v>
      </c>
      <c r="D109" s="470"/>
      <c r="E109" s="470"/>
      <c r="F109" s="470"/>
      <c r="G109" s="470"/>
      <c r="H109" s="470"/>
      <c r="I109" s="470"/>
      <c r="J109" s="470"/>
      <c r="K109" s="470"/>
      <c r="L109" s="281">
        <v>169.57</v>
      </c>
      <c r="M109" s="282"/>
      <c r="N109" s="283">
        <v>4181</v>
      </c>
      <c r="AE109" s="250"/>
      <c r="AF109" s="213" t="s">
        <v>718</v>
      </c>
    </row>
    <row r="110" spans="1:32" s="207" customFormat="1" x14ac:dyDescent="0.2">
      <c r="A110" s="280"/>
      <c r="B110" s="252"/>
      <c r="C110" s="470" t="s">
        <v>719</v>
      </c>
      <c r="D110" s="470"/>
      <c r="E110" s="470"/>
      <c r="F110" s="470"/>
      <c r="G110" s="470"/>
      <c r="H110" s="470"/>
      <c r="I110" s="470"/>
      <c r="J110" s="470"/>
      <c r="K110" s="470"/>
      <c r="L110" s="281">
        <v>120.64</v>
      </c>
      <c r="M110" s="282"/>
      <c r="N110" s="283">
        <v>843</v>
      </c>
      <c r="AE110" s="250"/>
      <c r="AF110" s="213" t="s">
        <v>719</v>
      </c>
    </row>
    <row r="111" spans="1:32" s="207" customFormat="1" x14ac:dyDescent="0.2">
      <c r="A111" s="280"/>
      <c r="B111" s="252"/>
      <c r="C111" s="470" t="s">
        <v>720</v>
      </c>
      <c r="D111" s="470"/>
      <c r="E111" s="470"/>
      <c r="F111" s="470"/>
      <c r="G111" s="470"/>
      <c r="H111" s="470"/>
      <c r="I111" s="470"/>
      <c r="J111" s="470"/>
      <c r="K111" s="470"/>
      <c r="L111" s="281">
        <v>235.73</v>
      </c>
      <c r="M111" s="282"/>
      <c r="N111" s="283">
        <v>1947</v>
      </c>
      <c r="AE111" s="250"/>
      <c r="AF111" s="213" t="s">
        <v>720</v>
      </c>
    </row>
    <row r="112" spans="1:32" s="207" customFormat="1" x14ac:dyDescent="0.2">
      <c r="A112" s="280"/>
      <c r="B112" s="252"/>
      <c r="C112" s="470" t="s">
        <v>721</v>
      </c>
      <c r="D112" s="470"/>
      <c r="E112" s="470"/>
      <c r="F112" s="470"/>
      <c r="G112" s="470"/>
      <c r="H112" s="470"/>
      <c r="I112" s="470"/>
      <c r="J112" s="470"/>
      <c r="K112" s="470"/>
      <c r="L112" s="281">
        <v>88.42</v>
      </c>
      <c r="M112" s="282"/>
      <c r="N112" s="283">
        <v>618</v>
      </c>
      <c r="AE112" s="250"/>
      <c r="AF112" s="213" t="s">
        <v>721</v>
      </c>
    </row>
    <row r="113" spans="1:32" s="207" customFormat="1" x14ac:dyDescent="0.2">
      <c r="A113" s="280"/>
      <c r="B113" s="252"/>
      <c r="C113" s="470" t="s">
        <v>722</v>
      </c>
      <c r="D113" s="470"/>
      <c r="E113" s="470"/>
      <c r="F113" s="470"/>
      <c r="G113" s="470"/>
      <c r="H113" s="470"/>
      <c r="I113" s="470"/>
      <c r="J113" s="470"/>
      <c r="K113" s="470"/>
      <c r="L113" s="281"/>
      <c r="M113" s="282"/>
      <c r="N113" s="283"/>
      <c r="AE113" s="250"/>
      <c r="AF113" s="213" t="s">
        <v>722</v>
      </c>
    </row>
    <row r="114" spans="1:32" s="207" customFormat="1" x14ac:dyDescent="0.2">
      <c r="A114" s="280"/>
      <c r="B114" s="252"/>
      <c r="C114" s="470" t="s">
        <v>723</v>
      </c>
      <c r="D114" s="470"/>
      <c r="E114" s="470"/>
      <c r="F114" s="470"/>
      <c r="G114" s="470"/>
      <c r="H114" s="470"/>
      <c r="I114" s="470"/>
      <c r="J114" s="470"/>
      <c r="K114" s="470"/>
      <c r="L114" s="281">
        <v>88.42</v>
      </c>
      <c r="M114" s="282"/>
      <c r="N114" s="283">
        <v>618</v>
      </c>
      <c r="AE114" s="250"/>
      <c r="AF114" s="213" t="s">
        <v>723</v>
      </c>
    </row>
    <row r="115" spans="1:32" s="207" customFormat="1" x14ac:dyDescent="0.2">
      <c r="A115" s="280"/>
      <c r="B115" s="252"/>
      <c r="C115" s="470" t="s">
        <v>724</v>
      </c>
      <c r="D115" s="470"/>
      <c r="E115" s="470"/>
      <c r="F115" s="470"/>
      <c r="G115" s="470"/>
      <c r="H115" s="470"/>
      <c r="I115" s="470"/>
      <c r="J115" s="470"/>
      <c r="K115" s="470"/>
      <c r="L115" s="281">
        <v>147.31</v>
      </c>
      <c r="M115" s="282"/>
      <c r="N115" s="283">
        <v>1329</v>
      </c>
      <c r="AE115" s="250"/>
      <c r="AF115" s="213" t="s">
        <v>724</v>
      </c>
    </row>
    <row r="116" spans="1:32" s="207" customFormat="1" x14ac:dyDescent="0.2">
      <c r="A116" s="280"/>
      <c r="B116" s="252"/>
      <c r="C116" s="470" t="s">
        <v>725</v>
      </c>
      <c r="D116" s="470"/>
      <c r="E116" s="470"/>
      <c r="F116" s="470"/>
      <c r="G116" s="470"/>
      <c r="H116" s="470"/>
      <c r="I116" s="470"/>
      <c r="J116" s="470"/>
      <c r="K116" s="470"/>
      <c r="L116" s="281">
        <v>1301.5</v>
      </c>
      <c r="M116" s="282"/>
      <c r="N116" s="283">
        <v>21960</v>
      </c>
      <c r="AE116" s="250"/>
      <c r="AF116" s="213" t="s">
        <v>725</v>
      </c>
    </row>
    <row r="117" spans="1:32" s="207" customFormat="1" x14ac:dyDescent="0.2">
      <c r="A117" s="280"/>
      <c r="B117" s="252"/>
      <c r="C117" s="470" t="s">
        <v>715</v>
      </c>
      <c r="D117" s="470"/>
      <c r="E117" s="470"/>
      <c r="F117" s="470"/>
      <c r="G117" s="470"/>
      <c r="H117" s="470"/>
      <c r="I117" s="470"/>
      <c r="J117" s="470"/>
      <c r="K117" s="470"/>
      <c r="L117" s="281"/>
      <c r="M117" s="282"/>
      <c r="N117" s="283"/>
      <c r="AE117" s="250"/>
      <c r="AF117" s="213" t="s">
        <v>715</v>
      </c>
    </row>
    <row r="118" spans="1:32" s="207" customFormat="1" x14ac:dyDescent="0.2">
      <c r="A118" s="280"/>
      <c r="B118" s="252"/>
      <c r="C118" s="470" t="s">
        <v>726</v>
      </c>
      <c r="D118" s="470"/>
      <c r="E118" s="470"/>
      <c r="F118" s="470"/>
      <c r="G118" s="470"/>
      <c r="H118" s="470"/>
      <c r="I118" s="470"/>
      <c r="J118" s="470"/>
      <c r="K118" s="470"/>
      <c r="L118" s="281">
        <v>296.27</v>
      </c>
      <c r="M118" s="282"/>
      <c r="N118" s="283">
        <v>7303</v>
      </c>
      <c r="AE118" s="250"/>
      <c r="AF118" s="213" t="s">
        <v>726</v>
      </c>
    </row>
    <row r="119" spans="1:32" s="207" customFormat="1" x14ac:dyDescent="0.2">
      <c r="A119" s="280"/>
      <c r="B119" s="252"/>
      <c r="C119" s="470" t="s">
        <v>727</v>
      </c>
      <c r="D119" s="470"/>
      <c r="E119" s="470"/>
      <c r="F119" s="470"/>
      <c r="G119" s="470"/>
      <c r="H119" s="470"/>
      <c r="I119" s="470"/>
      <c r="J119" s="470"/>
      <c r="K119" s="470"/>
      <c r="L119" s="281">
        <v>611.16</v>
      </c>
      <c r="M119" s="282"/>
      <c r="N119" s="283">
        <v>5512</v>
      </c>
      <c r="AE119" s="250"/>
      <c r="AF119" s="213" t="s">
        <v>727</v>
      </c>
    </row>
    <row r="120" spans="1:32" s="207" customFormat="1" x14ac:dyDescent="0.2">
      <c r="A120" s="280"/>
      <c r="B120" s="252"/>
      <c r="C120" s="470" t="s">
        <v>728</v>
      </c>
      <c r="D120" s="470"/>
      <c r="E120" s="470"/>
      <c r="F120" s="470"/>
      <c r="G120" s="470"/>
      <c r="H120" s="470"/>
      <c r="I120" s="470"/>
      <c r="J120" s="470"/>
      <c r="K120" s="470"/>
      <c r="L120" s="281">
        <v>76.77</v>
      </c>
      <c r="M120" s="282"/>
      <c r="N120" s="283">
        <v>1893</v>
      </c>
      <c r="AE120" s="250"/>
      <c r="AF120" s="213" t="s">
        <v>728</v>
      </c>
    </row>
    <row r="121" spans="1:32" s="207" customFormat="1" x14ac:dyDescent="0.2">
      <c r="A121" s="280"/>
      <c r="B121" s="252"/>
      <c r="C121" s="470" t="s">
        <v>729</v>
      </c>
      <c r="D121" s="470"/>
      <c r="E121" s="470"/>
      <c r="F121" s="470"/>
      <c r="G121" s="470"/>
      <c r="H121" s="470"/>
      <c r="I121" s="470"/>
      <c r="J121" s="470"/>
      <c r="K121" s="470"/>
      <c r="L121" s="281">
        <v>32.22</v>
      </c>
      <c r="M121" s="282"/>
      <c r="N121" s="283">
        <v>225</v>
      </c>
      <c r="AE121" s="250"/>
      <c r="AF121" s="213" t="s">
        <v>729</v>
      </c>
    </row>
    <row r="122" spans="1:32" s="207" customFormat="1" x14ac:dyDescent="0.2">
      <c r="A122" s="280"/>
      <c r="B122" s="252"/>
      <c r="C122" s="470" t="s">
        <v>730</v>
      </c>
      <c r="D122" s="470"/>
      <c r="E122" s="470"/>
      <c r="F122" s="470"/>
      <c r="G122" s="470"/>
      <c r="H122" s="470"/>
      <c r="I122" s="470"/>
      <c r="J122" s="470"/>
      <c r="K122" s="470"/>
      <c r="L122" s="281">
        <v>361.85</v>
      </c>
      <c r="M122" s="282"/>
      <c r="N122" s="283">
        <v>8920</v>
      </c>
      <c r="AE122" s="250"/>
      <c r="AF122" s="213" t="s">
        <v>730</v>
      </c>
    </row>
    <row r="123" spans="1:32" s="207" customFormat="1" x14ac:dyDescent="0.2">
      <c r="A123" s="280"/>
      <c r="B123" s="252"/>
      <c r="C123" s="470" t="s">
        <v>731</v>
      </c>
      <c r="D123" s="470"/>
      <c r="E123" s="470"/>
      <c r="F123" s="470"/>
      <c r="G123" s="470"/>
      <c r="H123" s="470"/>
      <c r="I123" s="470"/>
      <c r="J123" s="470"/>
      <c r="K123" s="470"/>
      <c r="L123" s="281">
        <v>52354.64</v>
      </c>
      <c r="M123" s="282"/>
      <c r="N123" s="283">
        <v>298945</v>
      </c>
      <c r="AE123" s="250"/>
      <c r="AF123" s="213" t="s">
        <v>731</v>
      </c>
    </row>
    <row r="124" spans="1:32" s="207" customFormat="1" x14ac:dyDescent="0.2">
      <c r="A124" s="280"/>
      <c r="B124" s="252"/>
      <c r="C124" s="470" t="s">
        <v>732</v>
      </c>
      <c r="D124" s="470"/>
      <c r="E124" s="470"/>
      <c r="F124" s="470"/>
      <c r="G124" s="470"/>
      <c r="H124" s="470"/>
      <c r="I124" s="470"/>
      <c r="J124" s="470"/>
      <c r="K124" s="470"/>
      <c r="L124" s="281">
        <v>1839.11</v>
      </c>
      <c r="M124" s="282"/>
      <c r="N124" s="283">
        <v>25278</v>
      </c>
      <c r="AE124" s="250"/>
      <c r="AF124" s="213" t="s">
        <v>732</v>
      </c>
    </row>
    <row r="125" spans="1:32" s="207" customFormat="1" x14ac:dyDescent="0.2">
      <c r="A125" s="280"/>
      <c r="B125" s="252"/>
      <c r="C125" s="470" t="s">
        <v>733</v>
      </c>
      <c r="D125" s="470"/>
      <c r="E125" s="470"/>
      <c r="F125" s="470"/>
      <c r="G125" s="470"/>
      <c r="H125" s="470"/>
      <c r="I125" s="470"/>
      <c r="J125" s="470"/>
      <c r="K125" s="470"/>
      <c r="L125" s="281">
        <v>1839.11</v>
      </c>
      <c r="M125" s="282"/>
      <c r="N125" s="283">
        <v>25278</v>
      </c>
      <c r="AE125" s="250"/>
      <c r="AF125" s="213" t="s">
        <v>733</v>
      </c>
    </row>
    <row r="126" spans="1:32" s="207" customFormat="1" x14ac:dyDescent="0.2">
      <c r="A126" s="280"/>
      <c r="B126" s="252"/>
      <c r="C126" s="470" t="s">
        <v>722</v>
      </c>
      <c r="D126" s="470"/>
      <c r="E126" s="470"/>
      <c r="F126" s="470"/>
      <c r="G126" s="470"/>
      <c r="H126" s="470"/>
      <c r="I126" s="470"/>
      <c r="J126" s="470"/>
      <c r="K126" s="470"/>
      <c r="L126" s="281"/>
      <c r="M126" s="282"/>
      <c r="N126" s="283"/>
      <c r="AE126" s="250"/>
      <c r="AF126" s="213" t="s">
        <v>722</v>
      </c>
    </row>
    <row r="127" spans="1:32" s="207" customFormat="1" x14ac:dyDescent="0.2">
      <c r="A127" s="280"/>
      <c r="B127" s="252"/>
      <c r="C127" s="470" t="s">
        <v>734</v>
      </c>
      <c r="D127" s="470"/>
      <c r="E127" s="470"/>
      <c r="F127" s="470"/>
      <c r="G127" s="470"/>
      <c r="H127" s="470"/>
      <c r="I127" s="470"/>
      <c r="J127" s="470"/>
      <c r="K127" s="470"/>
      <c r="L127" s="281">
        <v>279.98</v>
      </c>
      <c r="M127" s="282"/>
      <c r="N127" s="283">
        <v>6902</v>
      </c>
      <c r="AE127" s="250"/>
      <c r="AF127" s="213" t="s">
        <v>734</v>
      </c>
    </row>
    <row r="128" spans="1:32" s="207" customFormat="1" x14ac:dyDescent="0.2">
      <c r="A128" s="280"/>
      <c r="B128" s="252"/>
      <c r="C128" s="470" t="s">
        <v>735</v>
      </c>
      <c r="D128" s="470"/>
      <c r="E128" s="470"/>
      <c r="F128" s="470"/>
      <c r="G128" s="470"/>
      <c r="H128" s="470"/>
      <c r="I128" s="470"/>
      <c r="J128" s="470"/>
      <c r="K128" s="470"/>
      <c r="L128" s="281">
        <v>1283.28</v>
      </c>
      <c r="M128" s="282"/>
      <c r="N128" s="283">
        <v>11575</v>
      </c>
      <c r="AE128" s="250"/>
      <c r="AF128" s="213" t="s">
        <v>735</v>
      </c>
    </row>
    <row r="129" spans="1:34" x14ac:dyDescent="0.2">
      <c r="A129" s="280"/>
      <c r="B129" s="252"/>
      <c r="C129" s="470" t="s">
        <v>736</v>
      </c>
      <c r="D129" s="470"/>
      <c r="E129" s="470"/>
      <c r="F129" s="470"/>
      <c r="G129" s="470"/>
      <c r="H129" s="470"/>
      <c r="I129" s="470"/>
      <c r="J129" s="470"/>
      <c r="K129" s="470"/>
      <c r="L129" s="281">
        <v>92.8</v>
      </c>
      <c r="M129" s="282"/>
      <c r="N129" s="283">
        <v>2288</v>
      </c>
      <c r="P129" s="207"/>
      <c r="Q129" s="207"/>
      <c r="R129" s="207"/>
      <c r="S129" s="207"/>
      <c r="T129" s="207"/>
      <c r="U129" s="207"/>
      <c r="V129" s="207"/>
      <c r="W129" s="207"/>
      <c r="X129" s="207"/>
      <c r="Y129" s="207"/>
      <c r="Z129" s="207"/>
      <c r="AA129" s="207"/>
      <c r="AB129" s="207"/>
      <c r="AC129" s="207"/>
      <c r="AD129" s="207"/>
      <c r="AE129" s="250"/>
      <c r="AF129" s="213" t="s">
        <v>736</v>
      </c>
      <c r="AG129" s="207"/>
      <c r="AH129" s="207"/>
    </row>
    <row r="130" spans="1:34" x14ac:dyDescent="0.2">
      <c r="A130" s="280"/>
      <c r="B130" s="252"/>
      <c r="C130" s="470" t="s">
        <v>737</v>
      </c>
      <c r="D130" s="470"/>
      <c r="E130" s="470"/>
      <c r="F130" s="470"/>
      <c r="G130" s="470"/>
      <c r="H130" s="470"/>
      <c r="I130" s="470"/>
      <c r="J130" s="470"/>
      <c r="K130" s="470"/>
      <c r="L130" s="281">
        <v>275.85000000000002</v>
      </c>
      <c r="M130" s="282"/>
      <c r="N130" s="283">
        <v>6801</v>
      </c>
      <c r="P130" s="207"/>
      <c r="Q130" s="207"/>
      <c r="R130" s="207"/>
      <c r="S130" s="207"/>
      <c r="T130" s="207"/>
      <c r="U130" s="207"/>
      <c r="V130" s="207"/>
      <c r="W130" s="207"/>
      <c r="X130" s="207"/>
      <c r="Y130" s="207"/>
      <c r="Z130" s="207"/>
      <c r="AA130" s="207"/>
      <c r="AB130" s="207"/>
      <c r="AC130" s="207"/>
      <c r="AD130" s="207"/>
      <c r="AE130" s="250"/>
      <c r="AF130" s="213" t="s">
        <v>737</v>
      </c>
      <c r="AG130" s="207"/>
      <c r="AH130" s="207"/>
    </row>
    <row r="131" spans="1:34" x14ac:dyDescent="0.2">
      <c r="A131" s="280"/>
      <c r="B131" s="270"/>
      <c r="C131" s="474" t="s">
        <v>738</v>
      </c>
      <c r="D131" s="474"/>
      <c r="E131" s="474"/>
      <c r="F131" s="474"/>
      <c r="G131" s="474"/>
      <c r="H131" s="474"/>
      <c r="I131" s="474"/>
      <c r="J131" s="474"/>
      <c r="K131" s="474"/>
      <c r="L131" s="284">
        <v>55730.98</v>
      </c>
      <c r="M131" s="285"/>
      <c r="N131" s="286">
        <v>348130</v>
      </c>
      <c r="P131" s="207"/>
      <c r="Q131" s="207"/>
      <c r="R131" s="207"/>
      <c r="S131" s="207"/>
      <c r="T131" s="207"/>
      <c r="U131" s="207"/>
      <c r="V131" s="207"/>
      <c r="W131" s="207"/>
      <c r="X131" s="207"/>
      <c r="Y131" s="207"/>
      <c r="Z131" s="207"/>
      <c r="AA131" s="207"/>
      <c r="AB131" s="207"/>
      <c r="AC131" s="207"/>
      <c r="AD131" s="207"/>
      <c r="AE131" s="250"/>
      <c r="AF131" s="207"/>
      <c r="AG131" s="250" t="s">
        <v>738</v>
      </c>
      <c r="AH131" s="207"/>
    </row>
    <row r="132" spans="1:34" x14ac:dyDescent="0.2">
      <c r="A132" s="280"/>
      <c r="B132" s="252"/>
      <c r="C132" s="470" t="s">
        <v>739</v>
      </c>
      <c r="D132" s="470"/>
      <c r="E132" s="470"/>
      <c r="F132" s="470"/>
      <c r="G132" s="470"/>
      <c r="H132" s="470"/>
      <c r="I132" s="470"/>
      <c r="J132" s="470"/>
      <c r="K132" s="470"/>
      <c r="L132" s="281">
        <v>745.82</v>
      </c>
      <c r="M132" s="282"/>
      <c r="N132" s="283">
        <v>18386</v>
      </c>
      <c r="P132" s="207"/>
      <c r="Q132" s="207"/>
      <c r="R132" s="207"/>
      <c r="S132" s="207"/>
      <c r="T132" s="207"/>
      <c r="U132" s="207"/>
      <c r="V132" s="207"/>
      <c r="W132" s="207"/>
      <c r="X132" s="207"/>
      <c r="Y132" s="207"/>
      <c r="Z132" s="207"/>
      <c r="AA132" s="207"/>
      <c r="AB132" s="207"/>
      <c r="AC132" s="207"/>
      <c r="AD132" s="207"/>
      <c r="AE132" s="250"/>
      <c r="AF132" s="213" t="s">
        <v>739</v>
      </c>
      <c r="AG132" s="250"/>
      <c r="AH132" s="207"/>
    </row>
    <row r="133" spans="1:34" x14ac:dyDescent="0.2">
      <c r="A133" s="280"/>
      <c r="B133" s="252"/>
      <c r="C133" s="470" t="s">
        <v>740</v>
      </c>
      <c r="D133" s="470"/>
      <c r="E133" s="470"/>
      <c r="F133" s="470"/>
      <c r="G133" s="470"/>
      <c r="H133" s="470"/>
      <c r="I133" s="470"/>
      <c r="J133" s="470"/>
      <c r="K133" s="470"/>
      <c r="L133" s="281">
        <v>637.70000000000005</v>
      </c>
      <c r="M133" s="282"/>
      <c r="N133" s="283">
        <v>15721</v>
      </c>
      <c r="P133" s="207"/>
      <c r="Q133" s="207"/>
      <c r="R133" s="207"/>
      <c r="S133" s="207"/>
      <c r="T133" s="207"/>
      <c r="U133" s="207"/>
      <c r="V133" s="207"/>
      <c r="W133" s="207"/>
      <c r="X133" s="207"/>
      <c r="Y133" s="207"/>
      <c r="Z133" s="207"/>
      <c r="AA133" s="207"/>
      <c r="AB133" s="207"/>
      <c r="AC133" s="207"/>
      <c r="AD133" s="207"/>
      <c r="AE133" s="250"/>
      <c r="AF133" s="213" t="s">
        <v>740</v>
      </c>
      <c r="AG133" s="250"/>
      <c r="AH133" s="207"/>
    </row>
    <row r="134" spans="1:34" x14ac:dyDescent="0.2">
      <c r="A134" s="280"/>
      <c r="B134" s="270"/>
      <c r="C134" s="474" t="s">
        <v>741</v>
      </c>
      <c r="D134" s="474"/>
      <c r="E134" s="474"/>
      <c r="F134" s="474"/>
      <c r="G134" s="474"/>
      <c r="H134" s="474"/>
      <c r="I134" s="474"/>
      <c r="J134" s="474"/>
      <c r="K134" s="474"/>
      <c r="L134" s="284">
        <v>55730.98</v>
      </c>
      <c r="M134" s="285"/>
      <c r="N134" s="287">
        <v>348130</v>
      </c>
      <c r="P134" s="207"/>
      <c r="Q134" s="207"/>
      <c r="R134" s="207"/>
      <c r="S134" s="207"/>
      <c r="T134" s="207"/>
      <c r="U134" s="207"/>
      <c r="V134" s="207"/>
      <c r="W134" s="207"/>
      <c r="X134" s="207"/>
      <c r="Y134" s="207"/>
      <c r="Z134" s="207"/>
      <c r="AA134" s="207"/>
      <c r="AB134" s="207"/>
      <c r="AC134" s="207"/>
      <c r="AD134" s="207"/>
      <c r="AE134" s="250"/>
      <c r="AF134" s="207"/>
      <c r="AG134" s="250"/>
      <c r="AH134" s="250" t="s">
        <v>741</v>
      </c>
    </row>
    <row r="135" spans="1:34" x14ac:dyDescent="0.2">
      <c r="A135" s="280"/>
      <c r="B135" s="252"/>
      <c r="C135" s="470" t="s">
        <v>715</v>
      </c>
      <c r="D135" s="470"/>
      <c r="E135" s="470"/>
      <c r="F135" s="470"/>
      <c r="G135" s="470"/>
      <c r="H135" s="470"/>
      <c r="I135" s="470"/>
      <c r="J135" s="470"/>
      <c r="K135" s="470"/>
      <c r="L135" s="281"/>
      <c r="M135" s="282"/>
      <c r="N135" s="283"/>
      <c r="P135" s="207"/>
      <c r="Q135" s="207"/>
      <c r="R135" s="207"/>
      <c r="S135" s="207"/>
      <c r="T135" s="207"/>
      <c r="U135" s="207"/>
      <c r="V135" s="207"/>
      <c r="W135" s="207"/>
      <c r="X135" s="207"/>
      <c r="Y135" s="207"/>
      <c r="Z135" s="207"/>
      <c r="AA135" s="207"/>
      <c r="AB135" s="207"/>
      <c r="AC135" s="207"/>
      <c r="AD135" s="207"/>
      <c r="AE135" s="250"/>
      <c r="AF135" s="213" t="s">
        <v>715</v>
      </c>
      <c r="AG135" s="250"/>
      <c r="AH135" s="250"/>
    </row>
    <row r="136" spans="1:34" x14ac:dyDescent="0.2">
      <c r="A136" s="280"/>
      <c r="B136" s="252"/>
      <c r="C136" s="470" t="s">
        <v>742</v>
      </c>
      <c r="D136" s="470"/>
      <c r="E136" s="470"/>
      <c r="F136" s="470"/>
      <c r="G136" s="470"/>
      <c r="H136" s="470"/>
      <c r="I136" s="470"/>
      <c r="J136" s="470"/>
      <c r="K136" s="470"/>
      <c r="L136" s="281"/>
      <c r="M136" s="282"/>
      <c r="N136" s="283">
        <v>298945</v>
      </c>
      <c r="P136" s="207"/>
      <c r="Q136" s="207"/>
      <c r="R136" s="207"/>
      <c r="S136" s="207"/>
      <c r="T136" s="207"/>
      <c r="U136" s="207"/>
      <c r="V136" s="207"/>
      <c r="W136" s="207"/>
      <c r="X136" s="207"/>
      <c r="Y136" s="207"/>
      <c r="Z136" s="207"/>
      <c r="AA136" s="207"/>
      <c r="AB136" s="207"/>
      <c r="AC136" s="207"/>
      <c r="AD136" s="207"/>
      <c r="AE136" s="250"/>
      <c r="AF136" s="213" t="s">
        <v>742</v>
      </c>
      <c r="AG136" s="250"/>
      <c r="AH136" s="250"/>
    </row>
    <row r="137" spans="1:34" ht="1.5" customHeight="1" x14ac:dyDescent="0.2">
      <c r="B137" s="270"/>
      <c r="C137" s="262"/>
      <c r="D137" s="262"/>
      <c r="E137" s="262"/>
      <c r="F137" s="262"/>
      <c r="G137" s="262"/>
      <c r="H137" s="262"/>
      <c r="I137" s="262"/>
      <c r="J137" s="262"/>
      <c r="K137" s="262"/>
      <c r="L137" s="284"/>
      <c r="M137" s="288"/>
      <c r="N137" s="289"/>
      <c r="P137" s="207"/>
      <c r="Q137" s="207"/>
      <c r="R137" s="207"/>
      <c r="S137" s="207"/>
      <c r="T137" s="207"/>
      <c r="U137" s="207"/>
      <c r="V137" s="207"/>
      <c r="W137" s="207"/>
      <c r="X137" s="207"/>
      <c r="Y137" s="207"/>
      <c r="Z137" s="207"/>
      <c r="AA137" s="207"/>
      <c r="AB137" s="207"/>
      <c r="AC137" s="207"/>
      <c r="AD137" s="207"/>
      <c r="AE137" s="207"/>
      <c r="AF137" s="207"/>
      <c r="AG137" s="207"/>
      <c r="AH137" s="207"/>
    </row>
    <row r="138" spans="1:34" ht="53.25" customHeight="1" x14ac:dyDescent="0.2">
      <c r="A138" s="290"/>
      <c r="B138" s="290"/>
      <c r="C138" s="290"/>
      <c r="D138" s="290"/>
      <c r="E138" s="290"/>
      <c r="F138" s="290"/>
      <c r="G138" s="290"/>
      <c r="H138" s="290"/>
      <c r="I138" s="290"/>
      <c r="J138" s="290"/>
      <c r="K138" s="290"/>
      <c r="L138" s="290"/>
      <c r="M138" s="290"/>
      <c r="N138" s="290"/>
      <c r="P138" s="207"/>
      <c r="Q138" s="207"/>
      <c r="R138" s="207"/>
      <c r="S138" s="207"/>
      <c r="T138" s="207"/>
      <c r="U138" s="207"/>
      <c r="V138" s="207"/>
      <c r="W138" s="207"/>
      <c r="X138" s="207"/>
      <c r="Y138" s="207"/>
      <c r="Z138" s="207"/>
      <c r="AA138" s="207"/>
      <c r="AB138" s="207"/>
      <c r="AC138" s="207"/>
      <c r="AD138" s="207"/>
      <c r="AE138" s="207"/>
      <c r="AF138" s="207"/>
      <c r="AG138" s="207"/>
      <c r="AH138" s="207"/>
    </row>
    <row r="139" spans="1:34" ht="15" x14ac:dyDescent="0.25">
      <c r="A139" s="291"/>
      <c r="B139" s="292" t="s">
        <v>743</v>
      </c>
      <c r="C139" s="476" t="s">
        <v>744</v>
      </c>
      <c r="D139" s="476"/>
      <c r="E139" s="476"/>
      <c r="F139" s="476"/>
      <c r="G139" s="476"/>
      <c r="H139" s="476"/>
      <c r="I139" s="476"/>
      <c r="J139" s="476"/>
      <c r="K139" s="476"/>
      <c r="L139" s="476"/>
      <c r="M139" s="293"/>
      <c r="N139" s="293"/>
    </row>
    <row r="140" spans="1:34" ht="13.5" customHeight="1" x14ac:dyDescent="0.25">
      <c r="A140" s="291"/>
      <c r="B140" s="294"/>
      <c r="C140" s="475" t="s">
        <v>745</v>
      </c>
      <c r="D140" s="475"/>
      <c r="E140" s="475"/>
      <c r="F140" s="475"/>
      <c r="G140" s="475"/>
      <c r="H140" s="475"/>
      <c r="I140" s="475"/>
      <c r="J140" s="475"/>
      <c r="K140" s="475"/>
      <c r="L140" s="475"/>
      <c r="M140" s="293"/>
      <c r="N140" s="293"/>
    </row>
    <row r="141" spans="1:34" ht="12.75" customHeight="1" x14ac:dyDescent="0.25">
      <c r="A141" s="291"/>
      <c r="B141" s="292" t="s">
        <v>746</v>
      </c>
      <c r="C141" s="476" t="s">
        <v>747</v>
      </c>
      <c r="D141" s="476"/>
      <c r="E141" s="476"/>
      <c r="F141" s="476"/>
      <c r="G141" s="476"/>
      <c r="H141" s="476"/>
      <c r="I141" s="476"/>
      <c r="J141" s="476"/>
      <c r="K141" s="476"/>
      <c r="L141" s="476"/>
      <c r="M141" s="293"/>
      <c r="N141" s="293"/>
    </row>
    <row r="142" spans="1:34" ht="13.5" customHeight="1" x14ac:dyDescent="0.25">
      <c r="A142" s="291"/>
      <c r="B142" s="291"/>
      <c r="C142" s="475" t="s">
        <v>745</v>
      </c>
      <c r="D142" s="475"/>
      <c r="E142" s="475"/>
      <c r="F142" s="475"/>
      <c r="G142" s="475"/>
      <c r="H142" s="475"/>
      <c r="I142" s="475"/>
      <c r="J142" s="475"/>
      <c r="K142" s="475"/>
      <c r="L142" s="475"/>
      <c r="M142" s="293"/>
      <c r="N142" s="293"/>
    </row>
    <row r="144" spans="1:34" x14ac:dyDescent="0.2">
      <c r="B144" s="295"/>
      <c r="D144" s="295"/>
      <c r="F144" s="295"/>
      <c r="P144" s="207"/>
      <c r="Q144" s="207"/>
      <c r="R144" s="207"/>
      <c r="S144" s="207"/>
      <c r="T144" s="207"/>
      <c r="U144" s="207"/>
      <c r="V144" s="207"/>
      <c r="W144" s="207"/>
      <c r="X144" s="207"/>
      <c r="Y144" s="207"/>
      <c r="Z144" s="207"/>
      <c r="AA144" s="207"/>
      <c r="AB144" s="207"/>
      <c r="AC144" s="207"/>
      <c r="AD144" s="207"/>
      <c r="AE144" s="207"/>
      <c r="AF144" s="207"/>
      <c r="AG144" s="207"/>
      <c r="AH144" s="207"/>
    </row>
  </sheetData>
  <mergeCells count="125">
    <mergeCell ref="C140:L140"/>
    <mergeCell ref="C141:L141"/>
    <mergeCell ref="C142:L142"/>
    <mergeCell ref="C132:K132"/>
    <mergeCell ref="C133:K133"/>
    <mergeCell ref="C134:K134"/>
    <mergeCell ref="C135:K135"/>
    <mergeCell ref="C136:K136"/>
    <mergeCell ref="C139:L139"/>
    <mergeCell ref="C126:K126"/>
    <mergeCell ref="C127:K127"/>
    <mergeCell ref="C128:K128"/>
    <mergeCell ref="C129:K129"/>
    <mergeCell ref="C130:K130"/>
    <mergeCell ref="C131:K131"/>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0:E100"/>
    <mergeCell ref="C101:E101"/>
    <mergeCell ref="C104:K104"/>
    <mergeCell ref="C105:K105"/>
    <mergeCell ref="C106:K106"/>
    <mergeCell ref="C107:K107"/>
    <mergeCell ref="C94:E94"/>
    <mergeCell ref="C95:E95"/>
    <mergeCell ref="C96:E96"/>
    <mergeCell ref="C97:E97"/>
    <mergeCell ref="C98:E98"/>
    <mergeCell ref="C99:E99"/>
    <mergeCell ref="C88:E88"/>
    <mergeCell ref="C89:E89"/>
    <mergeCell ref="C90:E90"/>
    <mergeCell ref="C91:E91"/>
    <mergeCell ref="C92:E92"/>
    <mergeCell ref="C93:E93"/>
    <mergeCell ref="C81:E81"/>
    <mergeCell ref="C83:N83"/>
    <mergeCell ref="C84:E84"/>
    <mergeCell ref="C85:N85"/>
    <mergeCell ref="C86:E86"/>
    <mergeCell ref="C87:E87"/>
    <mergeCell ref="C74:E74"/>
    <mergeCell ref="C75:E75"/>
    <mergeCell ref="C76:E76"/>
    <mergeCell ref="C77:E77"/>
    <mergeCell ref="C78:E78"/>
    <mergeCell ref="C80:N80"/>
    <mergeCell ref="C67:E67"/>
    <mergeCell ref="C69:N69"/>
    <mergeCell ref="C70:E70"/>
    <mergeCell ref="C71:E71"/>
    <mergeCell ref="C72:E72"/>
    <mergeCell ref="C73:E73"/>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2022-09-16T13:56:30Z</dcterms:modified>
</cp:coreProperties>
</file>